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.Bak\Desktop\układ wykonawczy wrzesień\"/>
    </mc:Choice>
  </mc:AlternateContent>
  <bookViews>
    <workbookView xWindow="3945" yWindow="5670" windowWidth="11295" windowHeight="1170" tabRatio="859" activeTab="5"/>
  </bookViews>
  <sheets>
    <sheet name=" 1" sheetId="1" r:id="rId1"/>
    <sheet name="2" sheetId="93" r:id="rId2"/>
    <sheet name="ZSP Nowogard" sheetId="134" r:id="rId3"/>
    <sheet name="PPP" sheetId="132" r:id="rId4"/>
    <sheet name="SOSW" sheetId="135" r:id="rId5"/>
    <sheet name="ZSO Nowogard" sheetId="136" r:id="rId6"/>
    <sheet name="PUP  w Goleniowie" sheetId="137" r:id="rId7"/>
  </sheets>
  <definedNames>
    <definedName name="_xlnm._FilterDatabase" localSheetId="0" hidden="1">' 1'!$A$12:$L$13</definedName>
    <definedName name="_xlnm._FilterDatabase" localSheetId="1" hidden="1">'2'!$A$13:$L$13</definedName>
    <definedName name="_xlnm._FilterDatabase" localSheetId="3" hidden="1">PPP!$A$12:$M$13</definedName>
    <definedName name="_xlnm._FilterDatabase" localSheetId="6" hidden="1">'PUP  w Goleniowie'!$A$12:$M$13</definedName>
    <definedName name="_xlnm._FilterDatabase" localSheetId="4" hidden="1">SOSW!$A$12:$M$13</definedName>
    <definedName name="_xlnm._FilterDatabase" localSheetId="5" hidden="1">'ZSO Nowogard'!$A$12:$M$13</definedName>
    <definedName name="_xlnm._FilterDatabase" localSheetId="2" hidden="1">'ZSP Nowogard'!$A$12:$M$13</definedName>
    <definedName name="_xlnm.Print_Area" localSheetId="0">' 1'!$A$1:$H$134</definedName>
    <definedName name="_xlnm.Print_Area" localSheetId="1">'2'!$A$1:$H$139</definedName>
    <definedName name="_xlnm.Print_Area" localSheetId="3">PPP!$A$1:$H$19</definedName>
    <definedName name="_xlnm.Print_Area" localSheetId="6">'PUP  w Goleniowie'!$A$1:$H$17</definedName>
    <definedName name="_xlnm.Print_Area" localSheetId="4">SOSW!$A$1:$H$40</definedName>
    <definedName name="_xlnm.Print_Area" localSheetId="5">'ZSO Nowogard'!$A$1:$H$18</definedName>
    <definedName name="_xlnm.Print_Area" localSheetId="2">'ZSP Nowogard'!$A$1:$H$19</definedName>
    <definedName name="_xlnm.Print_Titles" localSheetId="0">' 1'!$9:$12</definedName>
    <definedName name="_xlnm.Print_Titles" localSheetId="1">'2'!$11:$12</definedName>
    <definedName name="_xlnm.Print_Titles" localSheetId="3">PPP!$9:$12</definedName>
    <definedName name="_xlnm.Print_Titles" localSheetId="6">'PUP  w Goleniowie'!$9:$12</definedName>
    <definedName name="_xlnm.Print_Titles" localSheetId="4">SOSW!$9:$12</definedName>
    <definedName name="_xlnm.Print_Titles" localSheetId="5">'ZSO Nowogard'!$9:$12</definedName>
    <definedName name="_xlnm.Print_Titles" localSheetId="2">'ZSP Nowogard'!$9:$12</definedName>
  </definedNames>
  <calcPr calcId="162913" fullCalcOnLoad="1"/>
</workbook>
</file>

<file path=xl/calcChain.xml><?xml version="1.0" encoding="utf-8"?>
<calcChain xmlns="http://schemas.openxmlformats.org/spreadsheetml/2006/main">
  <c r="F108" i="1" l="1"/>
  <c r="G108" i="1"/>
  <c r="G105" i="1"/>
  <c r="H108" i="1"/>
  <c r="E108" i="1"/>
  <c r="F113" i="1"/>
  <c r="F112" i="1"/>
  <c r="G113" i="1"/>
  <c r="G112" i="1"/>
  <c r="H113" i="1"/>
  <c r="H112" i="1"/>
  <c r="E113" i="1"/>
  <c r="E112" i="1"/>
  <c r="F133" i="1"/>
  <c r="G133" i="1"/>
  <c r="G132" i="1"/>
  <c r="H133" i="1"/>
  <c r="H132" i="1"/>
  <c r="E133" i="1"/>
  <c r="E132" i="1"/>
  <c r="F130" i="1"/>
  <c r="G130" i="1"/>
  <c r="H130" i="1"/>
  <c r="E130" i="1"/>
  <c r="F128" i="1"/>
  <c r="G128" i="1"/>
  <c r="G127" i="1"/>
  <c r="H128" i="1"/>
  <c r="H127" i="1"/>
  <c r="E128" i="1"/>
  <c r="E127" i="1"/>
  <c r="F106" i="1"/>
  <c r="F105" i="1"/>
  <c r="G106" i="1"/>
  <c r="H106" i="1"/>
  <c r="E106" i="1"/>
  <c r="F103" i="1"/>
  <c r="F102" i="1"/>
  <c r="G103" i="1"/>
  <c r="H103" i="1"/>
  <c r="H102" i="1"/>
  <c r="E103" i="1"/>
  <c r="E102" i="1"/>
  <c r="G96" i="1"/>
  <c r="G95" i="1"/>
  <c r="H96" i="1"/>
  <c r="E96" i="1"/>
  <c r="E95" i="1"/>
  <c r="F100" i="1"/>
  <c r="F96" i="1"/>
  <c r="F95" i="1"/>
  <c r="F87" i="1"/>
  <c r="G87" i="1"/>
  <c r="H87" i="1"/>
  <c r="E87" i="1"/>
  <c r="F81" i="1"/>
  <c r="G81" i="1"/>
  <c r="H81" i="1"/>
  <c r="E81" i="1"/>
  <c r="F75" i="1"/>
  <c r="G75" i="1"/>
  <c r="H75" i="1"/>
  <c r="E75" i="1"/>
  <c r="F69" i="1"/>
  <c r="G69" i="1"/>
  <c r="H69" i="1"/>
  <c r="E69" i="1"/>
  <c r="F64" i="1"/>
  <c r="H64" i="1"/>
  <c r="E64" i="1"/>
  <c r="G65" i="1"/>
  <c r="G64" i="1"/>
  <c r="F57" i="1"/>
  <c r="F56" i="1"/>
  <c r="H57" i="1"/>
  <c r="E57" i="1"/>
  <c r="G58" i="1"/>
  <c r="G57" i="1"/>
  <c r="F52" i="1"/>
  <c r="F51" i="1"/>
  <c r="G52" i="1"/>
  <c r="G51" i="1"/>
  <c r="H52" i="1"/>
  <c r="H51" i="1"/>
  <c r="E52" i="1"/>
  <c r="E51" i="1"/>
  <c r="F44" i="1"/>
  <c r="F43" i="1"/>
  <c r="G44" i="1"/>
  <c r="G43" i="1"/>
  <c r="H44" i="1"/>
  <c r="H43" i="1"/>
  <c r="E44" i="1"/>
  <c r="E43" i="1"/>
  <c r="F36" i="1"/>
  <c r="F35" i="1"/>
  <c r="G36" i="1"/>
  <c r="G35" i="1"/>
  <c r="H36" i="1"/>
  <c r="H35" i="1"/>
  <c r="E36" i="1"/>
  <c r="E35" i="1"/>
  <c r="F29" i="1"/>
  <c r="G29" i="1"/>
  <c r="H29" i="1"/>
  <c r="E29" i="1"/>
  <c r="F22" i="1"/>
  <c r="G22" i="1"/>
  <c r="H22" i="1"/>
  <c r="E22" i="1"/>
  <c r="E21" i="1"/>
  <c r="F15" i="1"/>
  <c r="F14" i="1"/>
  <c r="G15" i="1"/>
  <c r="G14" i="1"/>
  <c r="H15" i="1"/>
  <c r="H14" i="1"/>
  <c r="E15" i="1"/>
  <c r="E14" i="1"/>
  <c r="F132" i="1"/>
  <c r="G102" i="1"/>
  <c r="F15" i="93"/>
  <c r="G15" i="93"/>
  <c r="H15" i="93"/>
  <c r="E15" i="93"/>
  <c r="F99" i="93"/>
  <c r="G99" i="93"/>
  <c r="H99" i="93"/>
  <c r="E99" i="93"/>
  <c r="F108" i="93"/>
  <c r="G108" i="93"/>
  <c r="H108" i="93"/>
  <c r="E108" i="93"/>
  <c r="F105" i="93"/>
  <c r="G105" i="93"/>
  <c r="H105" i="93"/>
  <c r="E105" i="93"/>
  <c r="F25" i="93"/>
  <c r="F24" i="93"/>
  <c r="G25" i="93"/>
  <c r="H25" i="93"/>
  <c r="E25" i="93"/>
  <c r="E24" i="93"/>
  <c r="G42" i="93"/>
  <c r="G41" i="93"/>
  <c r="G52" i="93"/>
  <c r="G88" i="93"/>
  <c r="F138" i="93"/>
  <c r="F137" i="93"/>
  <c r="F136" i="93"/>
  <c r="G138" i="93"/>
  <c r="G137" i="93"/>
  <c r="G136" i="93"/>
  <c r="H138" i="93"/>
  <c r="H137" i="93"/>
  <c r="H136" i="93"/>
  <c r="E138" i="93"/>
  <c r="E137" i="93"/>
  <c r="E136" i="93"/>
  <c r="H134" i="93"/>
  <c r="H133" i="93"/>
  <c r="G134" i="93"/>
  <c r="G133" i="93"/>
  <c r="F134" i="93"/>
  <c r="F133" i="93"/>
  <c r="E134" i="93"/>
  <c r="E133" i="93"/>
  <c r="F15" i="135"/>
  <c r="G15" i="135"/>
  <c r="H15" i="135"/>
  <c r="E15" i="135"/>
  <c r="F121" i="93"/>
  <c r="G121" i="93"/>
  <c r="H121" i="93"/>
  <c r="H118" i="93"/>
  <c r="E121" i="93"/>
  <c r="F89" i="93"/>
  <c r="G89" i="93"/>
  <c r="H89" i="93"/>
  <c r="H88" i="93"/>
  <c r="E89" i="93"/>
  <c r="E88" i="93"/>
  <c r="F112" i="93"/>
  <c r="F111" i="93"/>
  <c r="F110" i="93"/>
  <c r="G112" i="93"/>
  <c r="G111" i="93"/>
  <c r="G110" i="93"/>
  <c r="H112" i="93"/>
  <c r="H111" i="93"/>
  <c r="H110" i="93"/>
  <c r="E112" i="93"/>
  <c r="E111" i="93"/>
  <c r="E110" i="93"/>
  <c r="F100" i="93"/>
  <c r="G100" i="93"/>
  <c r="G98" i="93"/>
  <c r="H100" i="93"/>
  <c r="H98" i="93"/>
  <c r="E100" i="93"/>
  <c r="F36" i="93"/>
  <c r="G36" i="93"/>
  <c r="G33" i="93"/>
  <c r="H36" i="93"/>
  <c r="H33" i="93"/>
  <c r="E36" i="93"/>
  <c r="F30" i="93"/>
  <c r="G30" i="93"/>
  <c r="G24" i="93"/>
  <c r="G23" i="93"/>
  <c r="H30" i="93"/>
  <c r="H24" i="93"/>
  <c r="H23" i="93"/>
  <c r="E30" i="93"/>
  <c r="F20" i="93"/>
  <c r="G20" i="93"/>
  <c r="H20" i="93"/>
  <c r="E20" i="93"/>
  <c r="F86" i="93"/>
  <c r="F85" i="93"/>
  <c r="G86" i="93"/>
  <c r="G85" i="93"/>
  <c r="H86" i="93"/>
  <c r="H85" i="93"/>
  <c r="E86" i="93"/>
  <c r="E85" i="93"/>
  <c r="H78" i="93"/>
  <c r="G78" i="93"/>
  <c r="G77" i="93"/>
  <c r="F78" i="93"/>
  <c r="F77" i="93"/>
  <c r="E78" i="93"/>
  <c r="H75" i="93"/>
  <c r="H74" i="93"/>
  <c r="G75" i="93"/>
  <c r="G74" i="93"/>
  <c r="F75" i="93"/>
  <c r="F74" i="93"/>
  <c r="E75" i="93"/>
  <c r="E74" i="93"/>
  <c r="F72" i="93"/>
  <c r="F71" i="93"/>
  <c r="G72" i="93"/>
  <c r="G71" i="93"/>
  <c r="H72" i="93"/>
  <c r="H71" i="93"/>
  <c r="E72" i="93"/>
  <c r="E71" i="93"/>
  <c r="F66" i="93"/>
  <c r="F65" i="93"/>
  <c r="F64" i="93"/>
  <c r="F63" i="93"/>
  <c r="G66" i="93"/>
  <c r="G65" i="93"/>
  <c r="G64" i="93"/>
  <c r="G63" i="93"/>
  <c r="H66" i="93"/>
  <c r="H65" i="93"/>
  <c r="H64" i="93"/>
  <c r="H63" i="93"/>
  <c r="E66" i="93"/>
  <c r="E65" i="93"/>
  <c r="E64" i="93"/>
  <c r="E63" i="93"/>
  <c r="F16" i="93"/>
  <c r="F14" i="93"/>
  <c r="G16" i="93"/>
  <c r="H16" i="93"/>
  <c r="H14" i="93"/>
  <c r="E16" i="93"/>
  <c r="E14" i="93"/>
  <c r="F131" i="93"/>
  <c r="F130" i="93"/>
  <c r="F129" i="93"/>
  <c r="G131" i="93"/>
  <c r="G130" i="93"/>
  <c r="G129" i="93"/>
  <c r="H131" i="93"/>
  <c r="H130" i="93"/>
  <c r="E131" i="93"/>
  <c r="E130" i="93"/>
  <c r="E129" i="93"/>
  <c r="F15" i="137"/>
  <c r="G15" i="137"/>
  <c r="H15" i="137"/>
  <c r="H14" i="137"/>
  <c r="H13" i="137"/>
  <c r="E15" i="137"/>
  <c r="G14" i="137"/>
  <c r="G13" i="137"/>
  <c r="F14" i="137"/>
  <c r="F13" i="137"/>
  <c r="F116" i="93"/>
  <c r="F115" i="93"/>
  <c r="F114" i="93"/>
  <c r="G116" i="93"/>
  <c r="G115" i="93"/>
  <c r="H116" i="93"/>
  <c r="H115" i="93"/>
  <c r="H114" i="93"/>
  <c r="E116" i="93"/>
  <c r="E115" i="93"/>
  <c r="E114" i="93"/>
  <c r="F103" i="93"/>
  <c r="F98" i="93"/>
  <c r="G103" i="93"/>
  <c r="H103" i="93"/>
  <c r="E103" i="93"/>
  <c r="F15" i="134"/>
  <c r="G15" i="134"/>
  <c r="G14" i="134"/>
  <c r="G13" i="134"/>
  <c r="H15" i="134"/>
  <c r="E15" i="134"/>
  <c r="H83" i="93"/>
  <c r="H82" i="93"/>
  <c r="G83" i="93"/>
  <c r="G82" i="93"/>
  <c r="F83" i="93"/>
  <c r="F82" i="93"/>
  <c r="E83" i="93"/>
  <c r="E82" i="93"/>
  <c r="F80" i="93"/>
  <c r="G80" i="93"/>
  <c r="H80" i="93"/>
  <c r="E80" i="93"/>
  <c r="E77" i="93"/>
  <c r="F13" i="136"/>
  <c r="G13" i="136"/>
  <c r="H13" i="136"/>
  <c r="E13" i="136"/>
  <c r="F14" i="136"/>
  <c r="G14" i="136"/>
  <c r="H14" i="136"/>
  <c r="E14" i="136"/>
  <c r="F15" i="136"/>
  <c r="G15" i="136"/>
  <c r="H15" i="136"/>
  <c r="E15" i="136"/>
  <c r="F53" i="93"/>
  <c r="F52" i="93"/>
  <c r="F51" i="93"/>
  <c r="G53" i="93"/>
  <c r="H53" i="93"/>
  <c r="H52" i="93"/>
  <c r="H51" i="93"/>
  <c r="E53" i="93"/>
  <c r="E52" i="93"/>
  <c r="E51" i="93"/>
  <c r="F55" i="93"/>
  <c r="G55" i="93"/>
  <c r="H55" i="93"/>
  <c r="E55" i="93"/>
  <c r="F57" i="93"/>
  <c r="G57" i="93"/>
  <c r="H57" i="93"/>
  <c r="E57" i="93"/>
  <c r="F61" i="93"/>
  <c r="G61" i="93"/>
  <c r="H61" i="93"/>
  <c r="E61" i="93"/>
  <c r="F43" i="93"/>
  <c r="F42" i="93"/>
  <c r="F41" i="93"/>
  <c r="G43" i="93"/>
  <c r="H43" i="93"/>
  <c r="H42" i="93"/>
  <c r="H41" i="93"/>
  <c r="E43" i="93"/>
  <c r="E42" i="93"/>
  <c r="E41" i="93"/>
  <c r="F34" i="93"/>
  <c r="F33" i="93"/>
  <c r="G34" i="93"/>
  <c r="H34" i="93"/>
  <c r="E34" i="93"/>
  <c r="E33" i="93"/>
  <c r="F96" i="93"/>
  <c r="F88" i="93"/>
  <c r="G96" i="93"/>
  <c r="H96" i="93"/>
  <c r="E96" i="93"/>
  <c r="F49" i="93"/>
  <c r="G49" i="93"/>
  <c r="H49" i="93"/>
  <c r="E49" i="93"/>
  <c r="F15" i="132"/>
  <c r="F14" i="132"/>
  <c r="F13" i="132"/>
  <c r="J13" i="1"/>
  <c r="G15" i="132"/>
  <c r="H15" i="132"/>
  <c r="E15" i="132"/>
  <c r="E14" i="132"/>
  <c r="E13" i="132"/>
  <c r="I13" i="1"/>
  <c r="G18" i="132"/>
  <c r="H14" i="132"/>
  <c r="H13" i="132"/>
  <c r="L13" i="1"/>
  <c r="G14" i="132"/>
  <c r="G13" i="132"/>
  <c r="K13" i="1"/>
  <c r="H13" i="134"/>
  <c r="F14" i="134"/>
  <c r="F13" i="134"/>
  <c r="H14" i="134"/>
  <c r="E14" i="134"/>
  <c r="E13" i="134"/>
  <c r="F127" i="93"/>
  <c r="G127" i="93"/>
  <c r="H127" i="93"/>
  <c r="E127" i="93"/>
  <c r="H125" i="93"/>
  <c r="G125" i="93"/>
  <c r="G124" i="93"/>
  <c r="G123" i="93"/>
  <c r="F125" i="93"/>
  <c r="E125" i="93"/>
  <c r="F119" i="93"/>
  <c r="G119" i="93"/>
  <c r="G118" i="93"/>
  <c r="G114" i="93"/>
  <c r="H119" i="93"/>
  <c r="E119" i="93"/>
  <c r="E118" i="93"/>
  <c r="F22" i="135"/>
  <c r="G22" i="135"/>
  <c r="H22" i="135"/>
  <c r="E22" i="135"/>
  <c r="F14" i="135"/>
  <c r="G14" i="135"/>
  <c r="H14" i="135"/>
  <c r="E14" i="135"/>
  <c r="F34" i="135"/>
  <c r="F33" i="135"/>
  <c r="G34" i="135"/>
  <c r="G33" i="135"/>
  <c r="G13" i="135"/>
  <c r="H34" i="135"/>
  <c r="H33" i="135"/>
  <c r="E34" i="135"/>
  <c r="E33" i="135"/>
  <c r="E13" i="135"/>
  <c r="F27" i="135"/>
  <c r="G27" i="135"/>
  <c r="H27" i="135"/>
  <c r="E27" i="135"/>
  <c r="E14" i="137"/>
  <c r="E13" i="137"/>
  <c r="F124" i="93"/>
  <c r="F123" i="93"/>
  <c r="F118" i="93"/>
  <c r="E124" i="93"/>
  <c r="E123" i="93"/>
  <c r="F13" i="135"/>
  <c r="H13" i="135"/>
  <c r="H124" i="93"/>
  <c r="H123" i="93"/>
  <c r="H77" i="93"/>
  <c r="G51" i="93"/>
  <c r="E98" i="93"/>
  <c r="H129" i="93"/>
  <c r="G14" i="93"/>
  <c r="E23" i="93"/>
  <c r="E13" i="93"/>
  <c r="F23" i="93"/>
  <c r="E70" i="93"/>
  <c r="H70" i="93"/>
  <c r="H13" i="93"/>
  <c r="G70" i="93"/>
  <c r="G13" i="93"/>
  <c r="F70" i="93"/>
  <c r="F13" i="93"/>
  <c r="H105" i="1"/>
  <c r="H95" i="1"/>
  <c r="F127" i="1"/>
  <c r="F21" i="1"/>
  <c r="H21" i="1"/>
  <c r="E105" i="1"/>
  <c r="F13" i="1"/>
  <c r="E56" i="1"/>
  <c r="G21" i="1"/>
  <c r="G56" i="1"/>
  <c r="H56" i="1"/>
  <c r="H13" i="1"/>
  <c r="E13" i="1"/>
  <c r="G13" i="1"/>
  <c r="K23" i="1"/>
</calcChain>
</file>

<file path=xl/sharedStrings.xml><?xml version="1.0" encoding="utf-8"?>
<sst xmlns="http://schemas.openxmlformats.org/spreadsheetml/2006/main" count="539" uniqueCount="141">
  <si>
    <t xml:space="preserve">Załącznik Nr 1 </t>
  </si>
  <si>
    <t>Zarządu Powiatu w Goleniowie</t>
  </si>
  <si>
    <t>UKŁAD WYKONAWCZY  DO ZMIAN</t>
  </si>
  <si>
    <t>(w pełnej szczegółowości klasyfikacji budżetowej)</t>
  </si>
  <si>
    <t>Dochody</t>
  </si>
  <si>
    <t>Wydatki</t>
  </si>
  <si>
    <t>Dział</t>
  </si>
  <si>
    <t>Rozdział</t>
  </si>
  <si>
    <t xml:space="preserve">§ </t>
  </si>
  <si>
    <t>Wyszczególnienie</t>
  </si>
  <si>
    <t>zwiększ.</t>
  </si>
  <si>
    <t>zmniejsz.</t>
  </si>
  <si>
    <t>OGÓŁEM:</t>
  </si>
  <si>
    <t>Załącznik Nr 2</t>
  </si>
  <si>
    <t>w złotych</t>
  </si>
  <si>
    <t xml:space="preserve"> </t>
  </si>
  <si>
    <t>Starostwo Powiatowe w Goleniowie</t>
  </si>
  <si>
    <t>Oświata i wychowanie</t>
  </si>
  <si>
    <t>Zakup usług pozostałych</t>
  </si>
  <si>
    <t>Pozostała działalność</t>
  </si>
  <si>
    <t>W BUDŻECIE POWIATU GOLENIOWSKIEGO NA 2017 R.</t>
  </si>
  <si>
    <t>Edukacyjna opieka wychowawcza</t>
  </si>
  <si>
    <t>Zakup materiałów i wyposażenia</t>
  </si>
  <si>
    <t>Rodzina</t>
  </si>
  <si>
    <t>Działalność placówek opiekuńczo-wychowawczych</t>
  </si>
  <si>
    <t>Wydział Finansowy - ORGAN</t>
  </si>
  <si>
    <t>Gospodarka mieszkaniowa</t>
  </si>
  <si>
    <t>Gospodarka gruntami i nieruchomościami</t>
  </si>
  <si>
    <t>0800</t>
  </si>
  <si>
    <t>Wpływy z tytułu odszkodowania za przejęte nieruchomości pod inwestycje celu publicznego</t>
  </si>
  <si>
    <t>Transport i łączność</t>
  </si>
  <si>
    <t>Drogi publiczne powiatowe</t>
  </si>
  <si>
    <t>Szkoły zawodowe</t>
  </si>
  <si>
    <t>Pozostałe zadania w zakresie polityki społecznej</t>
  </si>
  <si>
    <t>Rodziny zastępcze</t>
  </si>
  <si>
    <t>Erasmus Niemiecki staz i szansę na prace masz</t>
  </si>
  <si>
    <t>Wydział Dróg Powiatowych</t>
  </si>
  <si>
    <t>Wydział  Gospodarki Nieruchomościami</t>
  </si>
  <si>
    <t>Wydatki na zakupy inwestycyjne jednostek budżetowych</t>
  </si>
  <si>
    <t>Wydział Finansowy - Jednostka</t>
  </si>
  <si>
    <t>Podatek od towarów i usług (VAT).</t>
  </si>
  <si>
    <t>Wynagrodzenia osobowe pracowników</t>
  </si>
  <si>
    <t>Składki na ubezpieczenia społeczne</t>
  </si>
  <si>
    <t>Składki na Fundusz Pracy</t>
  </si>
  <si>
    <t>ZP w Nowogardzie</t>
  </si>
  <si>
    <t>80130</t>
  </si>
  <si>
    <t>854</t>
  </si>
  <si>
    <t>Wydział Oświaty, Kultury i Sportu</t>
  </si>
  <si>
    <t>PPP w Goleniowie</t>
  </si>
  <si>
    <t>Poradnie psychologiczno-pedagogiczne, w tym poradnie specjalistyczne</t>
  </si>
  <si>
    <t>85406</t>
  </si>
  <si>
    <t xml:space="preserve">Wydział Inwestycji i Rozwoju </t>
  </si>
  <si>
    <t>Różne rozliczenia</t>
  </si>
  <si>
    <t>Rezerwy ogólne i celowe</t>
  </si>
  <si>
    <t>Rezerwy na inwestycje i zakupy inwestycyjne</t>
  </si>
  <si>
    <t>Licea ogólnokształcące</t>
  </si>
  <si>
    <t>0970</t>
  </si>
  <si>
    <t>Wpływy z różnych dochodów</t>
  </si>
  <si>
    <t>0630</t>
  </si>
  <si>
    <t>Wpływy z tytułu opłat i kosztów sądowych oraz innych opłat uiszczanych na rzecz Skarbu Państwa z tytułu postępowania sądowego i prokuratorskiego</t>
  </si>
  <si>
    <t>0920</t>
  </si>
  <si>
    <t>Wpływy z pozostałych odsetek</t>
  </si>
  <si>
    <t>0940</t>
  </si>
  <si>
    <t>Wpływy z rozliczeń/zwrotów z lat ubiegłych</t>
  </si>
  <si>
    <t>0950</t>
  </si>
  <si>
    <t>Wpływy z tytułu kar i odszkodowań wynikających z umów</t>
  </si>
  <si>
    <t>Administracja publiczna</t>
  </si>
  <si>
    <t>Starostwa powiatowe</t>
  </si>
  <si>
    <t>0640</t>
  </si>
  <si>
    <t>Wpływy z tytułu kosztów egzekucyjnych, opłaty komorniczej i kosztów upomnień</t>
  </si>
  <si>
    <t>756</t>
  </si>
  <si>
    <t>Dochody od osób prawnych, od osób fizycznych i od innych jednostek nieposiadających osobowości prawnej oraz wydatki związane z ich poborem</t>
  </si>
  <si>
    <t>75618</t>
  </si>
  <si>
    <t xml:space="preserve">Wpływy z innych opłat stanowiących dochody jednostek samorządu terytorialnego na podstawie ustaw </t>
  </si>
  <si>
    <t>0460</t>
  </si>
  <si>
    <t>Wpływy z opłaty eksploatacyjnej</t>
  </si>
  <si>
    <t>0490</t>
  </si>
  <si>
    <t xml:space="preserve">Wpływy z innych lokalnych opłat pobieranych przez jednostki samorządu terytorialnego na podstawie odrębnych ustaw </t>
  </si>
  <si>
    <t>0570</t>
  </si>
  <si>
    <t>Wpływy z tytułu grzywien, mandatów i innych kar pieniężnych od osób fizycznych</t>
  </si>
  <si>
    <t>0620</t>
  </si>
  <si>
    <t>Wpływy z opłat za zezwolenia, akredytacje oraz opłaty ewidencyjne, w tym opłaty za częstotliwości</t>
  </si>
  <si>
    <t>0610</t>
  </si>
  <si>
    <t>Wpływy z opłat egzaminacyjnych oraz opłat za wydawanie świadectw, dyplomów, zaświadczeń, certyfikatów i ich duplikatów</t>
  </si>
  <si>
    <t>2910</t>
  </si>
  <si>
    <t>Wpływy ze zwrotów dotacji oraz płatności wykorzystanych niezgodnie z przeznaczeniem lub wykorzystanych z naruszeniem procedur, o których mowa w art. 184 ustawy, pobranych nienależnie lub w nadmiernej wysokości</t>
  </si>
  <si>
    <t>0690</t>
  </si>
  <si>
    <t>Wpływy z różnych opłat</t>
  </si>
  <si>
    <t>0870</t>
  </si>
  <si>
    <t>Wpływy ze sprzedaży składników majątkowych</t>
  </si>
  <si>
    <t>Ochrona zdrowia</t>
  </si>
  <si>
    <t>85111</t>
  </si>
  <si>
    <t>Szpitale ogólne</t>
  </si>
  <si>
    <t>Zespoły do spraw orzekania o niepełnosprawności</t>
  </si>
  <si>
    <t>Powiatowe urzędy pracy</t>
  </si>
  <si>
    <t>2690</t>
  </si>
  <si>
    <t>85403</t>
  </si>
  <si>
    <t>Specjalne ośrodki szkolno - wychowawcze</t>
  </si>
  <si>
    <t>6260</t>
  </si>
  <si>
    <t>Dotacje otrzymane z państwowych funduszy celowych na finansowanie lub dofinansowanie kosztów realizacji inwestycji i zakupów inwestycyjnych jednostek sektora finansów publicznych</t>
  </si>
  <si>
    <t>Wpływy z tytułu kar i odszkodowań wynikajacych z umów</t>
  </si>
  <si>
    <t>0960</t>
  </si>
  <si>
    <t>Otrzymane spadki, zapisy i darowizny w postaci pieniężnej</t>
  </si>
  <si>
    <t>0770</t>
  </si>
  <si>
    <t xml:space="preserve">Wpłaty z tytułu odpłatnego nabycia prawa własności oraz prawa użytkowania wieczystego nieruchomości </t>
  </si>
  <si>
    <t>Wpływy z różnych opłat</t>
  </si>
  <si>
    <t>0750</t>
  </si>
  <si>
    <t>Dochody z najmu i dzierżawy składników majątkowych Skarbu Państwa lub jednostek samorządu terytorialnego oraz innych umów o podobnym charakterze</t>
  </si>
  <si>
    <t>SOSW w Nowogardzie</t>
  </si>
  <si>
    <t>Szkoły podstawowe specjalne</t>
  </si>
  <si>
    <t>Dodatkowe wynagrodzenie roczne</t>
  </si>
  <si>
    <t>Zakup energii</t>
  </si>
  <si>
    <t>Gimnazja specjalne</t>
  </si>
  <si>
    <t>80134</t>
  </si>
  <si>
    <t>Szkoły zawodowe specjalne</t>
  </si>
  <si>
    <t>Edukacyjna Opieka Wychowawcza</t>
  </si>
  <si>
    <t>Specjalne ośrodki szkolno-wychowawcze</t>
  </si>
  <si>
    <t>Zakup środków żywności</t>
  </si>
  <si>
    <t xml:space="preserve">Środki z Funduszu Pracy otrzymane przez powiat z przeznaczeniem na finansowanie kosztów wynagrodzenia i składek na ubezpieczenia społeczne pracowników powiatowego urzędu pracy </t>
  </si>
  <si>
    <t>4010</t>
  </si>
  <si>
    <t xml:space="preserve">Szkolenia pracowników niebędących członkami korpusu służby cywilnej </t>
  </si>
  <si>
    <t>Wydział Administracji i Bezpieczeństwa</t>
  </si>
  <si>
    <t>Wydział Ochrony Środowiska, Rolnictwa i Leśnictwa</t>
  </si>
  <si>
    <t>Wydział Komunikacji</t>
  </si>
  <si>
    <t>PZON</t>
  </si>
  <si>
    <t>PUP w Goleniowie</t>
  </si>
  <si>
    <t>Rezerwy</t>
  </si>
  <si>
    <t>75818</t>
  </si>
  <si>
    <t>4810</t>
  </si>
  <si>
    <t>rezerwa celowa na zadania oświatowe</t>
  </si>
  <si>
    <t>Wydatki inwestycyjne jednostek budżetowych</t>
  </si>
  <si>
    <t>Pomoc społeczna</t>
  </si>
  <si>
    <t>Domy pomocy społecznej</t>
  </si>
  <si>
    <t>Podróże służbowe zagraniczne</t>
  </si>
  <si>
    <t>Zakup usług remontowych</t>
  </si>
  <si>
    <t>Kultura fizyczna</t>
  </si>
  <si>
    <t>Obiekty sportowe</t>
  </si>
  <si>
    <t xml:space="preserve">   </t>
  </si>
  <si>
    <t>do Uchwały Nr 504/143/17</t>
  </si>
  <si>
    <t>z dnia 14 września 2017 r.</t>
  </si>
  <si>
    <t>ZSO w Nowogardzie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</si>
</sst>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Times New Roman"/>
      <family val="1"/>
      <charset val="238"/>
    </font>
    <font>
      <sz val="11"/>
      <color indexed="8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indexed="12"/>
      <name val="Times New Roman CE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0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4" fillId="2" borderId="1" applyNumberFormat="0" applyAlignment="0" applyProtection="0"/>
    <xf numFmtId="0" fontId="5" fillId="9" borderId="2" applyNumberFormat="0" applyAlignment="0" applyProtection="0"/>
    <xf numFmtId="0" fontId="20" fillId="0" borderId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23" fillId="0" borderId="0"/>
    <xf numFmtId="0" fontId="2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11" borderId="9" applyNumberFormat="0" applyFont="0" applyAlignment="0" applyProtection="0"/>
  </cellStyleXfs>
  <cellXfs count="100">
    <xf numFmtId="0" fontId="0" fillId="0" borderId="0" xfId="0"/>
    <xf numFmtId="0" fontId="16" fillId="0" borderId="0" xfId="0" applyFont="1" applyFill="1"/>
    <xf numFmtId="3" fontId="16" fillId="0" borderId="10" xfId="0" applyNumberFormat="1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/>
    </xf>
    <xf numFmtId="4" fontId="16" fillId="0" borderId="0" xfId="0" applyNumberFormat="1" applyFont="1" applyFill="1"/>
    <xf numFmtId="0" fontId="16" fillId="0" borderId="0" xfId="0" applyFont="1" applyFill="1" applyAlignment="1">
      <alignment horizontal="center" vertical="top"/>
    </xf>
    <xf numFmtId="3" fontId="16" fillId="0" borderId="0" xfId="0" applyNumberFormat="1" applyFont="1" applyFill="1"/>
    <xf numFmtId="0" fontId="17" fillId="0" borderId="0" xfId="0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3" fontId="17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vertical="top"/>
    </xf>
    <xf numFmtId="0" fontId="17" fillId="0" borderId="10" xfId="0" applyFont="1" applyFill="1" applyBorder="1" applyAlignment="1">
      <alignment vertical="center" wrapText="1"/>
    </xf>
    <xf numFmtId="4" fontId="17" fillId="0" borderId="10" xfId="0" applyNumberFormat="1" applyFont="1" applyFill="1" applyBorder="1" applyAlignment="1"/>
    <xf numFmtId="0" fontId="18" fillId="0" borderId="0" xfId="0" applyFont="1" applyFill="1"/>
    <xf numFmtId="49" fontId="19" fillId="0" borderId="10" xfId="0" applyNumberFormat="1" applyFont="1" applyFill="1" applyBorder="1" applyAlignment="1">
      <alignment horizontal="right" vertical="top"/>
    </xf>
    <xf numFmtId="49" fontId="19" fillId="0" borderId="10" xfId="0" applyNumberFormat="1" applyFont="1" applyFill="1" applyBorder="1" applyAlignment="1">
      <alignment vertical="center" wrapText="1"/>
    </xf>
    <xf numFmtId="4" fontId="19" fillId="0" borderId="10" xfId="17" applyNumberFormat="1" applyFont="1" applyFill="1" applyBorder="1" applyAlignment="1">
      <alignment wrapText="1"/>
    </xf>
    <xf numFmtId="49" fontId="19" fillId="0" borderId="10" xfId="0" applyNumberFormat="1" applyFont="1" applyFill="1" applyBorder="1" applyAlignment="1">
      <alignment horizontal="center" vertical="top"/>
    </xf>
    <xf numFmtId="4" fontId="16" fillId="0" borderId="10" xfId="0" applyNumberFormat="1" applyFont="1" applyFill="1" applyBorder="1"/>
    <xf numFmtId="0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22" fillId="12" borderId="10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0" xfId="0" applyNumberFormat="1" applyFont="1" applyBorder="1" applyAlignment="1">
      <alignment vertical="center" wrapText="1"/>
    </xf>
    <xf numFmtId="49" fontId="24" fillId="0" borderId="10" xfId="0" applyNumberFormat="1" applyFont="1" applyBorder="1" applyAlignment="1">
      <alignment vertical="center" wrapText="1"/>
    </xf>
    <xf numFmtId="49" fontId="19" fillId="0" borderId="11" xfId="0" applyNumberFormat="1" applyFont="1" applyFill="1" applyBorder="1" applyAlignment="1">
      <alignment vertical="top"/>
    </xf>
    <xf numFmtId="49" fontId="19" fillId="0" borderId="12" xfId="0" applyNumberFormat="1" applyFont="1" applyFill="1" applyBorder="1" applyAlignment="1">
      <alignment vertical="top"/>
    </xf>
    <xf numFmtId="49" fontId="0" fillId="0" borderId="10" xfId="17" applyNumberFormat="1" applyFont="1" applyFill="1" applyBorder="1" applyAlignment="1">
      <alignment horizontal="center" vertical="justify"/>
    </xf>
    <xf numFmtId="0" fontId="0" fillId="0" borderId="10" xfId="17" applyFont="1" applyFill="1" applyBorder="1" applyAlignment="1">
      <alignment horizontal="left" vertical="top" wrapText="1"/>
    </xf>
    <xf numFmtId="4" fontId="2" fillId="0" borderId="10" xfId="17" applyNumberFormat="1" applyFont="1" applyFill="1" applyBorder="1" applyAlignment="1">
      <alignment wrapText="1"/>
    </xf>
    <xf numFmtId="49" fontId="19" fillId="0" borderId="11" xfId="0" applyNumberFormat="1" applyFont="1" applyFill="1" applyBorder="1" applyAlignment="1">
      <alignment horizontal="center" vertical="top"/>
    </xf>
    <xf numFmtId="49" fontId="25" fillId="12" borderId="13" xfId="0" applyNumberFormat="1" applyFont="1" applyFill="1" applyBorder="1" applyAlignment="1" applyProtection="1">
      <alignment vertical="center" wrapText="1"/>
      <protection locked="0"/>
    </xf>
    <xf numFmtId="49" fontId="25" fillId="12" borderId="11" xfId="0" applyNumberFormat="1" applyFont="1" applyFill="1" applyBorder="1" applyAlignment="1" applyProtection="1">
      <alignment vertical="center" wrapText="1"/>
      <protection locked="0"/>
    </xf>
    <xf numFmtId="49" fontId="25" fillId="12" borderId="12" xfId="0" applyNumberFormat="1" applyFont="1" applyFill="1" applyBorder="1" applyAlignment="1" applyProtection="1">
      <alignment vertical="center" wrapText="1"/>
      <protection locked="0"/>
    </xf>
    <xf numFmtId="4" fontId="16" fillId="0" borderId="10" xfId="17" applyNumberFormat="1" applyFont="1" applyFill="1" applyBorder="1" applyAlignment="1">
      <alignment wrapText="1"/>
    </xf>
    <xf numFmtId="4" fontId="17" fillId="0" borderId="0" xfId="0" applyNumberFormat="1" applyFont="1" applyFill="1" applyAlignment="1">
      <alignment horizontal="center"/>
    </xf>
    <xf numFmtId="4" fontId="17" fillId="0" borderId="10" xfId="0" applyNumberFormat="1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right" vertical="top"/>
    </xf>
    <xf numFmtId="49" fontId="17" fillId="0" borderId="10" xfId="0" applyNumberFormat="1" applyFont="1" applyFill="1" applyBorder="1" applyAlignment="1">
      <alignment vertical="center" wrapText="1"/>
    </xf>
    <xf numFmtId="4" fontId="17" fillId="0" borderId="10" xfId="17" applyNumberFormat="1" applyFont="1" applyFill="1" applyBorder="1" applyAlignment="1">
      <alignment wrapText="1"/>
    </xf>
    <xf numFmtId="49" fontId="17" fillId="0" borderId="10" xfId="0" applyNumberFormat="1" applyFont="1" applyFill="1" applyBorder="1" applyAlignment="1">
      <alignment horizontal="center" vertical="top"/>
    </xf>
    <xf numFmtId="49" fontId="17" fillId="0" borderId="13" xfId="0" applyNumberFormat="1" applyFont="1" applyFill="1" applyBorder="1" applyAlignment="1">
      <alignment horizontal="center" vertical="top"/>
    </xf>
    <xf numFmtId="49" fontId="16" fillId="0" borderId="10" xfId="17" applyNumberFormat="1" applyFont="1" applyFill="1" applyBorder="1" applyAlignment="1">
      <alignment horizontal="center" vertical="justify"/>
    </xf>
    <xf numFmtId="0" fontId="16" fillId="0" borderId="10" xfId="17" applyFont="1" applyFill="1" applyBorder="1" applyAlignment="1">
      <alignment horizontal="left" vertical="top" wrapText="1"/>
    </xf>
    <xf numFmtId="4" fontId="24" fillId="0" borderId="10" xfId="17" applyNumberFormat="1" applyFont="1" applyFill="1" applyBorder="1" applyAlignment="1">
      <alignment wrapText="1"/>
    </xf>
    <xf numFmtId="0" fontId="17" fillId="0" borderId="10" xfId="0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left" vertical="top" wrapText="1"/>
    </xf>
    <xf numFmtId="49" fontId="26" fillId="0" borderId="10" xfId="17" applyNumberFormat="1" applyFont="1" applyFill="1" applyBorder="1" applyAlignment="1">
      <alignment horizontal="center" vertical="justify"/>
    </xf>
    <xf numFmtId="0" fontId="26" fillId="0" borderId="10" xfId="17" applyFont="1" applyFill="1" applyBorder="1" applyAlignment="1">
      <alignment horizontal="left" vertical="top" wrapText="1"/>
    </xf>
    <xf numFmtId="0" fontId="27" fillId="0" borderId="0" xfId="0" applyFont="1"/>
    <xf numFmtId="49" fontId="17" fillId="0" borderId="11" xfId="0" applyNumberFormat="1" applyFont="1" applyFill="1" applyBorder="1" applyAlignment="1">
      <alignment horizontal="center" vertical="top"/>
    </xf>
    <xf numFmtId="0" fontId="16" fillId="0" borderId="11" xfId="16" applyFont="1" applyBorder="1" applyAlignment="1">
      <alignment horizontal="center"/>
    </xf>
    <xf numFmtId="4" fontId="24" fillId="0" borderId="10" xfId="0" applyNumberFormat="1" applyFont="1" applyFill="1" applyBorder="1"/>
    <xf numFmtId="49" fontId="24" fillId="0" borderId="10" xfId="17" applyNumberFormat="1" applyFont="1" applyFill="1" applyBorder="1" applyAlignment="1">
      <alignment horizontal="center" vertical="justify"/>
    </xf>
    <xf numFmtId="0" fontId="24" fillId="0" borderId="10" xfId="17" applyFont="1" applyFill="1" applyBorder="1" applyAlignment="1">
      <alignment horizontal="left" vertical="top" wrapText="1"/>
    </xf>
    <xf numFmtId="49" fontId="17" fillId="0" borderId="12" xfId="0" applyNumberFormat="1" applyFont="1" applyFill="1" applyBorder="1" applyAlignment="1">
      <alignment horizontal="center" vertical="top"/>
    </xf>
    <xf numFmtId="49" fontId="26" fillId="0" borderId="12" xfId="17" applyNumberFormat="1" applyFont="1" applyFill="1" applyBorder="1" applyAlignment="1">
      <alignment horizontal="center" vertical="justify"/>
    </xf>
    <xf numFmtId="4" fontId="26" fillId="0" borderId="10" xfId="17" applyNumberFormat="1" applyFont="1" applyFill="1" applyBorder="1" applyAlignment="1">
      <alignment wrapText="1"/>
    </xf>
    <xf numFmtId="49" fontId="17" fillId="0" borderId="10" xfId="0" applyNumberFormat="1" applyFont="1" applyFill="1" applyBorder="1" applyAlignment="1">
      <alignment horizontal="left" vertical="top"/>
    </xf>
    <xf numFmtId="49" fontId="22" fillId="12" borderId="13" xfId="0" applyNumberFormat="1" applyFont="1" applyFill="1" applyBorder="1" applyAlignment="1" applyProtection="1">
      <alignment vertical="center" wrapText="1"/>
      <protection locked="0"/>
    </xf>
    <xf numFmtId="49" fontId="22" fillId="12" borderId="12" xfId="0" applyNumberFormat="1" applyFont="1" applyFill="1" applyBorder="1" applyAlignment="1" applyProtection="1">
      <alignment vertical="center" wrapText="1"/>
      <protection locked="0"/>
    </xf>
    <xf numFmtId="49" fontId="22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22" fillId="12" borderId="11" xfId="0" applyNumberFormat="1" applyFont="1" applyFill="1" applyBorder="1" applyAlignment="1" applyProtection="1">
      <alignment vertical="center" wrapText="1"/>
      <protection locked="0"/>
    </xf>
    <xf numFmtId="49" fontId="26" fillId="0" borderId="13" xfId="17" applyNumberFormat="1" applyFont="1" applyFill="1" applyBorder="1" applyAlignment="1">
      <alignment horizontal="center" vertical="justify"/>
    </xf>
    <xf numFmtId="49" fontId="26" fillId="0" borderId="11" xfId="17" applyNumberFormat="1" applyFont="1" applyFill="1" applyBorder="1" applyAlignment="1">
      <alignment horizontal="center" vertical="justify"/>
    </xf>
    <xf numFmtId="49" fontId="26" fillId="0" borderId="12" xfId="17" applyNumberFormat="1" applyFont="1" applyFill="1" applyBorder="1" applyAlignment="1">
      <alignment horizontal="center" vertical="justify"/>
    </xf>
    <xf numFmtId="49" fontId="17" fillId="0" borderId="13" xfId="0" applyNumberFormat="1" applyFont="1" applyFill="1" applyBorder="1" applyAlignment="1">
      <alignment horizontal="center" vertical="top"/>
    </xf>
    <xf numFmtId="49" fontId="17" fillId="0" borderId="11" xfId="0" applyNumberFormat="1" applyFont="1" applyFill="1" applyBorder="1" applyAlignment="1">
      <alignment horizontal="center" vertical="top"/>
    </xf>
    <xf numFmtId="49" fontId="17" fillId="0" borderId="12" xfId="0" applyNumberFormat="1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center"/>
    </xf>
    <xf numFmtId="0" fontId="16" fillId="0" borderId="13" xfId="16" applyFont="1" applyBorder="1" applyAlignment="1">
      <alignment horizontal="center"/>
    </xf>
    <xf numFmtId="0" fontId="16" fillId="0" borderId="11" xfId="16" applyFont="1" applyBorder="1" applyAlignment="1">
      <alignment horizontal="center"/>
    </xf>
    <xf numFmtId="0" fontId="17" fillId="0" borderId="0" xfId="0" applyFont="1" applyFill="1" applyAlignment="1">
      <alignment horizontal="center"/>
    </xf>
    <xf numFmtId="3" fontId="17" fillId="0" borderId="10" xfId="0" applyNumberFormat="1" applyFont="1" applyFill="1" applyBorder="1" applyAlignment="1">
      <alignment horizontal="center"/>
    </xf>
    <xf numFmtId="0" fontId="16" fillId="0" borderId="12" xfId="16" applyFont="1" applyBorder="1" applyAlignment="1">
      <alignment horizontal="center"/>
    </xf>
    <xf numFmtId="49" fontId="16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16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16" fillId="0" borderId="1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5" xfId="0" applyFont="1" applyFill="1" applyBorder="1" applyAlignment="1">
      <alignment horizontal="center" vertical="top"/>
    </xf>
    <xf numFmtId="0" fontId="17" fillId="0" borderId="16" xfId="0" applyFont="1" applyFill="1" applyBorder="1" applyAlignment="1">
      <alignment horizontal="center" vertical="top"/>
    </xf>
    <xf numFmtId="0" fontId="17" fillId="0" borderId="17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4" fontId="17" fillId="0" borderId="10" xfId="0" applyNumberFormat="1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center" vertical="top"/>
    </xf>
    <xf numFmtId="49" fontId="26" fillId="0" borderId="10" xfId="17" applyNumberFormat="1" applyFont="1" applyFill="1" applyBorder="1" applyAlignment="1">
      <alignment horizontal="center" vertical="justify"/>
    </xf>
    <xf numFmtId="49" fontId="19" fillId="0" borderId="13" xfId="0" applyNumberFormat="1" applyFont="1" applyFill="1" applyBorder="1" applyAlignment="1">
      <alignment horizontal="center" vertical="top"/>
    </xf>
    <xf numFmtId="49" fontId="19" fillId="0" borderId="11" xfId="0" applyNumberFormat="1" applyFont="1" applyFill="1" applyBorder="1" applyAlignment="1">
      <alignment horizontal="center" vertical="top"/>
    </xf>
    <xf numFmtId="49" fontId="19" fillId="0" borderId="12" xfId="0" applyNumberFormat="1" applyFont="1" applyFill="1" applyBorder="1" applyAlignment="1">
      <alignment horizontal="center" vertical="top"/>
    </xf>
    <xf numFmtId="49" fontId="21" fillId="0" borderId="13" xfId="0" applyNumberFormat="1" applyFont="1" applyFill="1" applyBorder="1" applyAlignment="1">
      <alignment horizontal="center" vertical="top"/>
    </xf>
    <xf numFmtId="49" fontId="21" fillId="0" borderId="11" xfId="0" applyNumberFormat="1" applyFont="1" applyFill="1" applyBorder="1" applyAlignment="1">
      <alignment horizontal="center" vertical="top"/>
    </xf>
    <xf numFmtId="49" fontId="21" fillId="0" borderId="12" xfId="0" applyNumberFormat="1" applyFont="1" applyFill="1" applyBorder="1" applyAlignment="1">
      <alignment horizontal="center" vertical="top"/>
    </xf>
    <xf numFmtId="49" fontId="25" fillId="12" borderId="11" xfId="0" applyNumberFormat="1" applyFont="1" applyFill="1" applyBorder="1" applyAlignment="1" applyProtection="1">
      <alignment vertical="center" wrapText="1"/>
      <protection locked="0"/>
    </xf>
    <xf numFmtId="0" fontId="16" fillId="0" borderId="13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</cellXfs>
  <cellStyles count="24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Excel Built-in Normal" xfId="9"/>
    <cellStyle name="Komórka połączona" xfId="10" builtinId="24" customBuiltin="1"/>
    <cellStyle name="Komórka zaznaczona" xfId="11" builtinId="23" customBuiltin="1"/>
    <cellStyle name="Nagłówek 1" xfId="12" builtinId="16" customBuiltin="1"/>
    <cellStyle name="Nagłówek 2" xfId="13" builtinId="17" customBuiltin="1"/>
    <cellStyle name="Nagłówek 3" xfId="14" builtinId="18" customBuiltin="1"/>
    <cellStyle name="Nagłówek 4" xfId="15" builtinId="19" customBuiltin="1"/>
    <cellStyle name="Normalny" xfId="0" builtinId="0"/>
    <cellStyle name="Normalny_Kopia Podział wydatkow w budzecie" xfId="16"/>
    <cellStyle name="Normalny_Prognoza dochodów na zadania zlecone i powierzone p.M" xfId="17"/>
    <cellStyle name="Obliczenia" xfId="18" builtinId="22" customBuiltin="1"/>
    <cellStyle name="Suma" xfId="19" builtinId="25" customBuiltin="1"/>
    <cellStyle name="Tekst objaśnienia" xfId="20" builtinId="53" customBuiltin="1"/>
    <cellStyle name="Tekst ostrzeżenia" xfId="21" builtinId="11" customBuiltin="1"/>
    <cellStyle name="Tytuł" xfId="22" builtinId="15" customBuiltin="1"/>
    <cellStyle name="Uwaga" xfId="23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N134"/>
  <sheetViews>
    <sheetView zoomScaleNormal="100" workbookViewId="0">
      <selection activeCell="F2" sqref="F2:G4"/>
    </sheetView>
  </sheetViews>
  <sheetFormatPr defaultRowHeight="15"/>
  <cols>
    <col min="1" max="1" width="6" style="1" bestFit="1" customWidth="1"/>
    <col min="2" max="2" width="7.7109375" style="1" customWidth="1"/>
    <col min="3" max="3" width="7.5703125" style="1" bestFit="1" customWidth="1"/>
    <col min="4" max="4" width="28.140625" style="1" customWidth="1"/>
    <col min="5" max="5" width="11.85546875" style="7" bestFit="1" customWidth="1"/>
    <col min="6" max="6" width="13.5703125" style="7" customWidth="1"/>
    <col min="7" max="8" width="13.140625" style="7" bestFit="1" customWidth="1"/>
    <col min="9" max="10" width="16.7109375" style="1" bestFit="1" customWidth="1"/>
    <col min="11" max="12" width="19.42578125" style="1" bestFit="1" customWidth="1"/>
    <col min="13" max="13" width="9.140625" style="1"/>
    <col min="14" max="14" width="12.140625" style="1" bestFit="1" customWidth="1"/>
    <col min="15" max="16384" width="9.140625" style="1"/>
  </cols>
  <sheetData>
    <row r="1" spans="1:14">
      <c r="A1" s="6" t="s">
        <v>15</v>
      </c>
      <c r="B1" s="6"/>
      <c r="C1" s="6"/>
      <c r="F1" s="7" t="s">
        <v>0</v>
      </c>
    </row>
    <row r="2" spans="1:14">
      <c r="A2" s="6"/>
      <c r="B2" s="6"/>
      <c r="C2" s="6"/>
      <c r="F2" s="1" t="s">
        <v>138</v>
      </c>
      <c r="G2" s="1"/>
      <c r="H2" s="1"/>
    </row>
    <row r="3" spans="1:14">
      <c r="A3" s="6"/>
      <c r="B3" s="6"/>
      <c r="C3" s="6"/>
      <c r="F3" s="1" t="s">
        <v>1</v>
      </c>
      <c r="G3" s="1"/>
      <c r="H3" s="1"/>
    </row>
    <row r="4" spans="1:14">
      <c r="A4" s="6"/>
      <c r="B4" s="6"/>
      <c r="C4" s="6"/>
      <c r="F4" s="1" t="s">
        <v>139</v>
      </c>
      <c r="G4" s="1"/>
      <c r="H4" s="1"/>
      <c r="K4" s="5"/>
    </row>
    <row r="5" spans="1:14">
      <c r="A5" s="74" t="s">
        <v>2</v>
      </c>
      <c r="B5" s="74"/>
      <c r="C5" s="74"/>
      <c r="D5" s="74"/>
      <c r="E5" s="74"/>
      <c r="F5" s="74"/>
      <c r="G5" s="74"/>
      <c r="H5" s="74"/>
    </row>
    <row r="6" spans="1:14">
      <c r="A6" s="74" t="s">
        <v>20</v>
      </c>
      <c r="B6" s="74"/>
      <c r="C6" s="74"/>
      <c r="D6" s="74"/>
      <c r="E6" s="74"/>
      <c r="F6" s="74"/>
      <c r="G6" s="74"/>
      <c r="H6" s="74"/>
      <c r="K6" s="5"/>
    </row>
    <row r="7" spans="1:14">
      <c r="A7" s="74" t="s">
        <v>3</v>
      </c>
      <c r="B7" s="74"/>
      <c r="C7" s="74"/>
      <c r="D7" s="74"/>
      <c r="E7" s="74"/>
      <c r="F7" s="74"/>
      <c r="G7" s="74"/>
      <c r="H7" s="74"/>
      <c r="I7" s="5"/>
    </row>
    <row r="8" spans="1:14">
      <c r="A8" s="8"/>
      <c r="B8" s="8"/>
      <c r="C8" s="8"/>
      <c r="D8" s="8"/>
      <c r="E8" s="9"/>
      <c r="F8" s="9"/>
      <c r="G8" s="9"/>
      <c r="H8" s="9"/>
      <c r="I8" s="5"/>
    </row>
    <row r="9" spans="1:14">
      <c r="A9" s="71" t="s">
        <v>6</v>
      </c>
      <c r="B9" s="71" t="s">
        <v>7</v>
      </c>
      <c r="C9" s="71" t="s">
        <v>8</v>
      </c>
      <c r="D9" s="69" t="s">
        <v>9</v>
      </c>
      <c r="E9" s="75" t="s">
        <v>4</v>
      </c>
      <c r="F9" s="75"/>
      <c r="G9" s="75" t="s">
        <v>5</v>
      </c>
      <c r="H9" s="75"/>
    </row>
    <row r="10" spans="1:14">
      <c r="A10" s="71"/>
      <c r="B10" s="71"/>
      <c r="C10" s="71"/>
      <c r="D10" s="69"/>
      <c r="E10" s="10" t="s">
        <v>10</v>
      </c>
      <c r="F10" s="10" t="s">
        <v>11</v>
      </c>
      <c r="G10" s="10" t="s">
        <v>10</v>
      </c>
      <c r="H10" s="10" t="s">
        <v>11</v>
      </c>
      <c r="I10" s="5"/>
      <c r="K10" s="5"/>
    </row>
    <row r="11" spans="1:14">
      <c r="A11" s="71"/>
      <c r="B11" s="71"/>
      <c r="C11" s="71"/>
      <c r="D11" s="69"/>
      <c r="E11" s="70" t="s">
        <v>14</v>
      </c>
      <c r="F11" s="70"/>
      <c r="G11" s="70"/>
      <c r="H11" s="70"/>
    </row>
    <row r="12" spans="1:14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  <c r="N12" s="5"/>
    </row>
    <row r="13" spans="1:14">
      <c r="A13" s="11"/>
      <c r="B13" s="11"/>
      <c r="C13" s="11"/>
      <c r="D13" s="12" t="s">
        <v>12</v>
      </c>
      <c r="E13" s="13">
        <f>E14+E21+E35+E43+E51+E56+E95+E102+E105+E112+E127+E132</f>
        <v>501610</v>
      </c>
      <c r="F13" s="13">
        <f>F14+F21+F35+F43+F51+F56+F95+F102+F105+F112+F127+F132</f>
        <v>529948</v>
      </c>
      <c r="G13" s="13">
        <f>G14+G21+G35+G43+G51+G56+G95+G102+G105+G112+G127+G132</f>
        <v>1828523</v>
      </c>
      <c r="H13" s="13">
        <f>H14+H21+H35+H43+H51+H56+H95+H102+H105+H112+H127+H132</f>
        <v>1856861</v>
      </c>
      <c r="I13" s="5">
        <f>'2'!E13+'ZSP Nowogard'!E13+PPP!E13+SOSW!E13+'ZSO Nowogard'!E13+'PUP  w Goleniowie'!E13</f>
        <v>501610</v>
      </c>
      <c r="J13" s="5">
        <f>'2'!F13+'ZSP Nowogard'!F13+PPP!F13+SOSW!F13+'ZSO Nowogard'!F13+'PUP  w Goleniowie'!F13</f>
        <v>529948</v>
      </c>
      <c r="K13" s="5">
        <f>'2'!G13+'ZSP Nowogard'!G13+PPP!G13+SOSW!G13+'ZSO Nowogard'!G13+'PUP  w Goleniowie'!G13</f>
        <v>1828523</v>
      </c>
      <c r="L13" s="5">
        <f>'2'!H13+'ZSP Nowogard'!H13+PPP!H13+SOSW!H13+'ZSO Nowogard'!H13+'PUP  w Goleniowie'!H13</f>
        <v>1856861</v>
      </c>
      <c r="M13" s="7"/>
    </row>
    <row r="14" spans="1:14">
      <c r="A14" s="40">
        <v>600</v>
      </c>
      <c r="B14" s="37"/>
      <c r="C14" s="37"/>
      <c r="D14" s="38" t="s">
        <v>30</v>
      </c>
      <c r="E14" s="39">
        <f>E15</f>
        <v>690</v>
      </c>
      <c r="F14" s="39">
        <f>F15</f>
        <v>2000</v>
      </c>
      <c r="G14" s="39">
        <f>G15</f>
        <v>150000</v>
      </c>
      <c r="H14" s="39">
        <f>H15</f>
        <v>741000</v>
      </c>
    </row>
    <row r="15" spans="1:14">
      <c r="A15" s="72"/>
      <c r="B15" s="40">
        <v>60014</v>
      </c>
      <c r="C15" s="37"/>
      <c r="D15" s="38" t="s">
        <v>31</v>
      </c>
      <c r="E15" s="39">
        <f>E16+E17+E18+E19+E20</f>
        <v>690</v>
      </c>
      <c r="F15" s="39">
        <f>F16+F17+F18+F19+F20</f>
        <v>2000</v>
      </c>
      <c r="G15" s="39">
        <f>G16+G17+G18+G19+G20</f>
        <v>150000</v>
      </c>
      <c r="H15" s="39">
        <f>H16+H17+H18+H19+H20</f>
        <v>741000</v>
      </c>
    </row>
    <row r="16" spans="1:14" ht="30">
      <c r="A16" s="73"/>
      <c r="B16" s="67"/>
      <c r="C16" s="42" t="s">
        <v>88</v>
      </c>
      <c r="D16" s="43" t="s">
        <v>89</v>
      </c>
      <c r="E16" s="34">
        <v>0</v>
      </c>
      <c r="F16" s="34">
        <v>2000</v>
      </c>
      <c r="G16" s="19">
        <v>0</v>
      </c>
      <c r="H16" s="19">
        <v>0</v>
      </c>
    </row>
    <row r="17" spans="1:11">
      <c r="A17" s="73"/>
      <c r="B17" s="67"/>
      <c r="C17" s="42" t="s">
        <v>56</v>
      </c>
      <c r="D17" s="43" t="s">
        <v>57</v>
      </c>
      <c r="E17" s="34">
        <v>690</v>
      </c>
      <c r="F17" s="19">
        <v>0</v>
      </c>
      <c r="G17" s="19">
        <v>0</v>
      </c>
      <c r="H17" s="19">
        <v>0</v>
      </c>
    </row>
    <row r="18" spans="1:11">
      <c r="A18" s="73"/>
      <c r="B18" s="67"/>
      <c r="C18" s="42">
        <v>4300</v>
      </c>
      <c r="D18" s="43" t="s">
        <v>18</v>
      </c>
      <c r="E18" s="34">
        <v>0</v>
      </c>
      <c r="F18" s="34">
        <v>0</v>
      </c>
      <c r="G18" s="19">
        <v>150000</v>
      </c>
      <c r="H18" s="19">
        <v>0</v>
      </c>
    </row>
    <row r="19" spans="1:11" ht="30">
      <c r="A19" s="73"/>
      <c r="B19" s="67"/>
      <c r="C19" s="42">
        <v>4530</v>
      </c>
      <c r="D19" s="43" t="s">
        <v>40</v>
      </c>
      <c r="E19" s="34">
        <v>0</v>
      </c>
      <c r="F19" s="34">
        <v>0</v>
      </c>
      <c r="G19" s="19">
        <v>0</v>
      </c>
      <c r="H19" s="19">
        <v>300000</v>
      </c>
    </row>
    <row r="20" spans="1:11" ht="30">
      <c r="A20" s="76"/>
      <c r="B20" s="68"/>
      <c r="C20" s="42">
        <v>6050</v>
      </c>
      <c r="D20" s="43" t="s">
        <v>130</v>
      </c>
      <c r="E20" s="34">
        <v>0</v>
      </c>
      <c r="F20" s="34">
        <v>0</v>
      </c>
      <c r="G20" s="19">
        <v>0</v>
      </c>
      <c r="H20" s="19">
        <v>441000</v>
      </c>
    </row>
    <row r="21" spans="1:11">
      <c r="A21" s="40">
        <v>700</v>
      </c>
      <c r="B21" s="37"/>
      <c r="C21" s="37"/>
      <c r="D21" s="38" t="s">
        <v>26</v>
      </c>
      <c r="E21" s="39">
        <f>E22+E29</f>
        <v>25890</v>
      </c>
      <c r="F21" s="39">
        <f>F22+F29</f>
        <v>244871</v>
      </c>
      <c r="G21" s="39">
        <f>G22+G29</f>
        <v>0</v>
      </c>
      <c r="H21" s="39">
        <f>H22+H29</f>
        <v>385871</v>
      </c>
    </row>
    <row r="22" spans="1:11" ht="28.5">
      <c r="A22" s="72"/>
      <c r="B22" s="40">
        <v>70005</v>
      </c>
      <c r="C22" s="37"/>
      <c r="D22" s="38" t="s">
        <v>27</v>
      </c>
      <c r="E22" s="39">
        <f>E23+E24+E25+E26+E27+E28</f>
        <v>13700</v>
      </c>
      <c r="F22" s="39">
        <f>F23+F24+F25+F26+F27+F28</f>
        <v>234871</v>
      </c>
      <c r="G22" s="39">
        <f>G23+G24+G25+G26+G27+G28</f>
        <v>0</v>
      </c>
      <c r="H22" s="39">
        <f>H23+H24+H25+H26+H27+H28</f>
        <v>335871</v>
      </c>
    </row>
    <row r="23" spans="1:11" ht="75">
      <c r="A23" s="73"/>
      <c r="B23" s="67"/>
      <c r="C23" s="42" t="s">
        <v>58</v>
      </c>
      <c r="D23" s="43" t="s">
        <v>59</v>
      </c>
      <c r="E23" s="34">
        <v>660</v>
      </c>
      <c r="F23" s="34">
        <v>0</v>
      </c>
      <c r="G23" s="34">
        <v>0</v>
      </c>
      <c r="H23" s="34">
        <v>0</v>
      </c>
      <c r="K23" s="5">
        <f>K13-G13</f>
        <v>0</v>
      </c>
    </row>
    <row r="24" spans="1:11" ht="60">
      <c r="A24" s="73"/>
      <c r="B24" s="67"/>
      <c r="C24" s="42" t="s">
        <v>103</v>
      </c>
      <c r="D24" s="43" t="s">
        <v>104</v>
      </c>
      <c r="E24" s="34">
        <v>0</v>
      </c>
      <c r="F24" s="34">
        <v>76000</v>
      </c>
      <c r="G24" s="34">
        <v>0</v>
      </c>
      <c r="H24" s="34">
        <v>0</v>
      </c>
    </row>
    <row r="25" spans="1:11" ht="60">
      <c r="A25" s="73"/>
      <c r="B25" s="67"/>
      <c r="C25" s="42" t="s">
        <v>28</v>
      </c>
      <c r="D25" s="43" t="s">
        <v>29</v>
      </c>
      <c r="E25" s="34">
        <v>0</v>
      </c>
      <c r="F25" s="34">
        <v>158871</v>
      </c>
      <c r="G25" s="34">
        <v>0</v>
      </c>
      <c r="H25" s="34">
        <v>0</v>
      </c>
    </row>
    <row r="26" spans="1:11" ht="30">
      <c r="A26" s="73"/>
      <c r="B26" s="67"/>
      <c r="C26" s="42" t="s">
        <v>62</v>
      </c>
      <c r="D26" s="43" t="s">
        <v>63</v>
      </c>
      <c r="E26" s="34">
        <v>8820</v>
      </c>
      <c r="F26" s="34">
        <v>0</v>
      </c>
      <c r="G26" s="34">
        <v>0</v>
      </c>
      <c r="H26" s="34">
        <v>0</v>
      </c>
    </row>
    <row r="27" spans="1:11">
      <c r="A27" s="73"/>
      <c r="B27" s="67"/>
      <c r="C27" s="42" t="s">
        <v>60</v>
      </c>
      <c r="D27" s="43" t="s">
        <v>61</v>
      </c>
      <c r="E27" s="34">
        <v>4220</v>
      </c>
      <c r="F27" s="34">
        <v>0</v>
      </c>
      <c r="G27" s="34">
        <v>0</v>
      </c>
      <c r="H27" s="34">
        <v>0</v>
      </c>
    </row>
    <row r="28" spans="1:11" ht="30">
      <c r="A28" s="73"/>
      <c r="B28" s="68"/>
      <c r="C28" s="42">
        <v>4530</v>
      </c>
      <c r="D28" s="43" t="s">
        <v>40</v>
      </c>
      <c r="E28" s="34">
        <v>0</v>
      </c>
      <c r="F28" s="34">
        <v>0</v>
      </c>
      <c r="G28" s="19">
        <v>0</v>
      </c>
      <c r="H28" s="19">
        <v>335871</v>
      </c>
    </row>
    <row r="29" spans="1:11">
      <c r="A29" s="73"/>
      <c r="B29" s="40">
        <v>70095</v>
      </c>
      <c r="C29" s="37"/>
      <c r="D29" s="38" t="s">
        <v>19</v>
      </c>
      <c r="E29" s="39">
        <f>E30+E31+E32+E33+E34</f>
        <v>12190</v>
      </c>
      <c r="F29" s="39">
        <f>F30+F31+F32+F33+F34</f>
        <v>10000</v>
      </c>
      <c r="G29" s="39">
        <f>G30+G31+G32+G33+G34</f>
        <v>0</v>
      </c>
      <c r="H29" s="39">
        <f>H30+H31+H32+H33+H34</f>
        <v>50000</v>
      </c>
    </row>
    <row r="30" spans="1:11" ht="45">
      <c r="A30" s="73"/>
      <c r="B30" s="67"/>
      <c r="C30" s="42" t="s">
        <v>64</v>
      </c>
      <c r="D30" s="43" t="s">
        <v>65</v>
      </c>
      <c r="E30" s="34">
        <v>700</v>
      </c>
      <c r="F30" s="34">
        <v>0</v>
      </c>
      <c r="G30" s="34">
        <v>0</v>
      </c>
      <c r="H30" s="34">
        <v>0</v>
      </c>
    </row>
    <row r="31" spans="1:11">
      <c r="A31" s="73"/>
      <c r="B31" s="67"/>
      <c r="C31" s="42" t="s">
        <v>60</v>
      </c>
      <c r="D31" s="43" t="s">
        <v>61</v>
      </c>
      <c r="E31" s="34">
        <v>550</v>
      </c>
      <c r="F31" s="34">
        <v>0</v>
      </c>
      <c r="G31" s="34">
        <v>0</v>
      </c>
      <c r="H31" s="34">
        <v>0</v>
      </c>
    </row>
    <row r="32" spans="1:11" ht="30">
      <c r="A32" s="73"/>
      <c r="B32" s="67"/>
      <c r="C32" s="42" t="s">
        <v>62</v>
      </c>
      <c r="D32" s="43" t="s">
        <v>63</v>
      </c>
      <c r="E32" s="34">
        <v>10940</v>
      </c>
      <c r="F32" s="34">
        <v>0</v>
      </c>
      <c r="G32" s="34">
        <v>0</v>
      </c>
      <c r="H32" s="34">
        <v>0</v>
      </c>
    </row>
    <row r="33" spans="1:8">
      <c r="A33" s="73"/>
      <c r="B33" s="67"/>
      <c r="C33" s="42" t="s">
        <v>56</v>
      </c>
      <c r="D33" s="43" t="s">
        <v>57</v>
      </c>
      <c r="E33" s="34">
        <v>0</v>
      </c>
      <c r="F33" s="34">
        <v>10000</v>
      </c>
      <c r="G33" s="34">
        <v>0</v>
      </c>
      <c r="H33" s="34">
        <v>0</v>
      </c>
    </row>
    <row r="34" spans="1:8" ht="30">
      <c r="A34" s="51"/>
      <c r="B34" s="68"/>
      <c r="C34" s="42">
        <v>4530</v>
      </c>
      <c r="D34" s="43" t="s">
        <v>40</v>
      </c>
      <c r="E34" s="34">
        <v>0</v>
      </c>
      <c r="F34" s="34">
        <v>0</v>
      </c>
      <c r="G34" s="19">
        <v>0</v>
      </c>
      <c r="H34" s="19">
        <v>50000</v>
      </c>
    </row>
    <row r="35" spans="1:8">
      <c r="A35" s="40">
        <v>750</v>
      </c>
      <c r="B35" s="37"/>
      <c r="C35" s="37"/>
      <c r="D35" s="38" t="s">
        <v>66</v>
      </c>
      <c r="E35" s="39">
        <f>E36</f>
        <v>22240</v>
      </c>
      <c r="F35" s="39">
        <f>F36</f>
        <v>17000</v>
      </c>
      <c r="G35" s="39">
        <f>G36</f>
        <v>230</v>
      </c>
      <c r="H35" s="39">
        <f>H36</f>
        <v>0</v>
      </c>
    </row>
    <row r="36" spans="1:8">
      <c r="A36" s="72"/>
      <c r="B36" s="40">
        <v>75020</v>
      </c>
      <c r="C36" s="37"/>
      <c r="D36" s="38" t="s">
        <v>67</v>
      </c>
      <c r="E36" s="39">
        <f>E37+E38+E39+E40+E41+E42</f>
        <v>22240</v>
      </c>
      <c r="F36" s="39">
        <f>F37+F38+F39+F40+F41+F42</f>
        <v>17000</v>
      </c>
      <c r="G36" s="39">
        <f>G37+G38+G39+G40+G41+G42</f>
        <v>230</v>
      </c>
      <c r="H36" s="39">
        <f>H37+H38+H39+H40+H41+H42</f>
        <v>0</v>
      </c>
    </row>
    <row r="37" spans="1:8">
      <c r="A37" s="73"/>
      <c r="B37" s="67"/>
      <c r="C37" s="42" t="s">
        <v>86</v>
      </c>
      <c r="D37" s="43" t="s">
        <v>105</v>
      </c>
      <c r="E37" s="34">
        <v>0</v>
      </c>
      <c r="F37" s="34">
        <v>17000</v>
      </c>
      <c r="G37" s="34">
        <v>0</v>
      </c>
      <c r="H37" s="34">
        <v>0</v>
      </c>
    </row>
    <row r="38" spans="1:8" ht="75">
      <c r="A38" s="73"/>
      <c r="B38" s="67"/>
      <c r="C38" s="42" t="s">
        <v>58</v>
      </c>
      <c r="D38" s="43" t="s">
        <v>59</v>
      </c>
      <c r="E38" s="34">
        <v>7900</v>
      </c>
      <c r="F38" s="34">
        <v>0</v>
      </c>
      <c r="G38" s="34">
        <v>0</v>
      </c>
      <c r="H38" s="34">
        <v>0</v>
      </c>
    </row>
    <row r="39" spans="1:8" ht="60">
      <c r="A39" s="73"/>
      <c r="B39" s="67"/>
      <c r="C39" s="42" t="s">
        <v>68</v>
      </c>
      <c r="D39" s="43" t="s">
        <v>69</v>
      </c>
      <c r="E39" s="34">
        <v>3780</v>
      </c>
      <c r="F39" s="34">
        <v>0</v>
      </c>
      <c r="G39" s="34">
        <v>0</v>
      </c>
      <c r="H39" s="34">
        <v>0</v>
      </c>
    </row>
    <row r="40" spans="1:8" ht="30">
      <c r="A40" s="73"/>
      <c r="B40" s="67"/>
      <c r="C40" s="42" t="s">
        <v>62</v>
      </c>
      <c r="D40" s="43" t="s">
        <v>63</v>
      </c>
      <c r="E40" s="34">
        <v>1910</v>
      </c>
      <c r="F40" s="34">
        <v>0</v>
      </c>
      <c r="G40" s="34">
        <v>0</v>
      </c>
      <c r="H40" s="34">
        <v>0</v>
      </c>
    </row>
    <row r="41" spans="1:8">
      <c r="A41" s="73"/>
      <c r="B41" s="67"/>
      <c r="C41" s="42" t="s">
        <v>56</v>
      </c>
      <c r="D41" s="43" t="s">
        <v>57</v>
      </c>
      <c r="E41" s="34">
        <v>8650</v>
      </c>
      <c r="F41" s="34">
        <v>0</v>
      </c>
      <c r="G41" s="34">
        <v>0</v>
      </c>
      <c r="H41" s="34">
        <v>0</v>
      </c>
    </row>
    <row r="42" spans="1:8">
      <c r="A42" s="76"/>
      <c r="B42" s="68"/>
      <c r="C42" s="22">
        <v>4220</v>
      </c>
      <c r="D42" s="23" t="s">
        <v>117</v>
      </c>
      <c r="E42" s="34">
        <v>0</v>
      </c>
      <c r="F42" s="34">
        <v>0</v>
      </c>
      <c r="G42" s="34">
        <v>230</v>
      </c>
      <c r="H42" s="34">
        <v>0</v>
      </c>
    </row>
    <row r="43" spans="1:8" ht="99.75">
      <c r="A43" s="45" t="s">
        <v>70</v>
      </c>
      <c r="B43" s="40"/>
      <c r="C43" s="40"/>
      <c r="D43" s="46" t="s">
        <v>71</v>
      </c>
      <c r="E43" s="13">
        <f>E44</f>
        <v>225290</v>
      </c>
      <c r="F43" s="13">
        <f>F44</f>
        <v>0</v>
      </c>
      <c r="G43" s="13">
        <f>G44</f>
        <v>0</v>
      </c>
      <c r="H43" s="13">
        <f>H44</f>
        <v>0</v>
      </c>
    </row>
    <row r="44" spans="1:8" ht="75">
      <c r="A44" s="77"/>
      <c r="B44" s="47" t="s">
        <v>72</v>
      </c>
      <c r="C44" s="47"/>
      <c r="D44" s="48" t="s">
        <v>73</v>
      </c>
      <c r="E44" s="57">
        <f>E45+E46+E47+E48+E49+E50</f>
        <v>225290</v>
      </c>
      <c r="F44" s="57">
        <f>F45+F46+F47+F48+F49+F50</f>
        <v>0</v>
      </c>
      <c r="G44" s="57">
        <f>G45+G46+G47+G48+G49+G50</f>
        <v>0</v>
      </c>
      <c r="H44" s="57">
        <f>H45+H46+H47+H48+H49+H50</f>
        <v>0</v>
      </c>
    </row>
    <row r="45" spans="1:8" ht="30">
      <c r="A45" s="78"/>
      <c r="B45" s="64"/>
      <c r="C45" s="42" t="s">
        <v>74</v>
      </c>
      <c r="D45" s="43" t="s">
        <v>75</v>
      </c>
      <c r="E45" s="34">
        <v>34460</v>
      </c>
      <c r="F45" s="34">
        <v>0</v>
      </c>
      <c r="G45" s="34">
        <v>0</v>
      </c>
      <c r="H45" s="34">
        <v>0</v>
      </c>
    </row>
    <row r="46" spans="1:8" ht="75">
      <c r="A46" s="78"/>
      <c r="B46" s="64"/>
      <c r="C46" s="42" t="s">
        <v>76</v>
      </c>
      <c r="D46" s="43" t="s">
        <v>77</v>
      </c>
      <c r="E46" s="34">
        <v>150000</v>
      </c>
      <c r="F46" s="34">
        <v>0</v>
      </c>
      <c r="G46" s="34">
        <v>0</v>
      </c>
      <c r="H46" s="34">
        <v>0</v>
      </c>
    </row>
    <row r="47" spans="1:8" ht="45">
      <c r="A47" s="78"/>
      <c r="B47" s="64"/>
      <c r="C47" s="42" t="s">
        <v>78</v>
      </c>
      <c r="D47" s="43" t="s">
        <v>79</v>
      </c>
      <c r="E47" s="34">
        <v>3040</v>
      </c>
      <c r="F47" s="34">
        <v>0</v>
      </c>
      <c r="G47" s="34">
        <v>0</v>
      </c>
      <c r="H47" s="34">
        <v>0</v>
      </c>
    </row>
    <row r="48" spans="1:8" ht="60">
      <c r="A48" s="78"/>
      <c r="B48" s="64"/>
      <c r="C48" s="42" t="s">
        <v>80</v>
      </c>
      <c r="D48" s="43" t="s">
        <v>81</v>
      </c>
      <c r="E48" s="34">
        <v>10750</v>
      </c>
      <c r="F48" s="34">
        <v>0</v>
      </c>
      <c r="G48" s="34">
        <v>0</v>
      </c>
      <c r="H48" s="34">
        <v>0</v>
      </c>
    </row>
    <row r="49" spans="1:8">
      <c r="A49" s="78"/>
      <c r="B49" s="64"/>
      <c r="C49" s="42" t="s">
        <v>56</v>
      </c>
      <c r="D49" s="43" t="s">
        <v>57</v>
      </c>
      <c r="E49" s="34">
        <v>24460</v>
      </c>
      <c r="F49" s="34">
        <v>0</v>
      </c>
      <c r="G49" s="34">
        <v>0</v>
      </c>
      <c r="H49" s="34">
        <v>0</v>
      </c>
    </row>
    <row r="50" spans="1:8">
      <c r="A50" s="79"/>
      <c r="B50" s="65"/>
      <c r="C50" s="42" t="s">
        <v>60</v>
      </c>
      <c r="D50" s="43" t="s">
        <v>61</v>
      </c>
      <c r="E50" s="34">
        <v>2580</v>
      </c>
      <c r="F50" s="34">
        <v>0</v>
      </c>
      <c r="G50" s="34">
        <v>0</v>
      </c>
      <c r="H50" s="34">
        <v>0</v>
      </c>
    </row>
    <row r="51" spans="1:8">
      <c r="A51" s="45">
        <v>758</v>
      </c>
      <c r="B51" s="40"/>
      <c r="C51" s="40"/>
      <c r="D51" s="58" t="s">
        <v>52</v>
      </c>
      <c r="E51" s="13">
        <f>E52</f>
        <v>0</v>
      </c>
      <c r="F51" s="13">
        <f>F52</f>
        <v>0</v>
      </c>
      <c r="G51" s="13">
        <f>G52</f>
        <v>300000</v>
      </c>
      <c r="H51" s="13">
        <f>H52</f>
        <v>0</v>
      </c>
    </row>
    <row r="52" spans="1:8">
      <c r="A52" s="77"/>
      <c r="B52" s="47" t="s">
        <v>127</v>
      </c>
      <c r="C52" s="47"/>
      <c r="D52" s="48" t="s">
        <v>53</v>
      </c>
      <c r="E52" s="57">
        <f>E53+E54</f>
        <v>0</v>
      </c>
      <c r="F52" s="57">
        <f>F53+F54</f>
        <v>0</v>
      </c>
      <c r="G52" s="57">
        <f>G53+G54</f>
        <v>300000</v>
      </c>
      <c r="H52" s="57">
        <f>H53+H54</f>
        <v>0</v>
      </c>
    </row>
    <row r="53" spans="1:8">
      <c r="A53" s="78"/>
      <c r="B53" s="67"/>
      <c r="C53" s="42" t="s">
        <v>128</v>
      </c>
      <c r="D53" s="43" t="s">
        <v>126</v>
      </c>
      <c r="E53" s="34">
        <v>0</v>
      </c>
      <c r="F53" s="34">
        <v>0</v>
      </c>
      <c r="G53" s="34">
        <v>100000</v>
      </c>
      <c r="H53" s="34">
        <v>0</v>
      </c>
    </row>
    <row r="54" spans="1:8" ht="30">
      <c r="A54" s="78"/>
      <c r="B54" s="67"/>
      <c r="C54" s="42">
        <v>6800</v>
      </c>
      <c r="D54" s="43" t="s">
        <v>54</v>
      </c>
      <c r="E54" s="34">
        <v>0</v>
      </c>
      <c r="F54" s="34">
        <v>0</v>
      </c>
      <c r="G54" s="34">
        <v>200000</v>
      </c>
      <c r="H54" s="34">
        <v>0</v>
      </c>
    </row>
    <row r="55" spans="1:8">
      <c r="A55" s="79"/>
      <c r="B55" s="68"/>
      <c r="C55" s="42"/>
      <c r="D55" s="43"/>
      <c r="E55" s="34"/>
      <c r="F55" s="34"/>
      <c r="G55" s="34"/>
      <c r="H55" s="34"/>
    </row>
    <row r="56" spans="1:8">
      <c r="A56" s="45">
        <v>801</v>
      </c>
      <c r="B56" s="40"/>
      <c r="C56" s="40"/>
      <c r="D56" s="58" t="s">
        <v>17</v>
      </c>
      <c r="E56" s="13">
        <f>E57+E64+E69+E75+E81+E87</f>
        <v>28874</v>
      </c>
      <c r="F56" s="13">
        <f>F57+F64+F69+F75+F81+F87</f>
        <v>0</v>
      </c>
      <c r="G56" s="13">
        <f>G57+G64+G69+G75+G81+G87</f>
        <v>1125457</v>
      </c>
      <c r="H56" s="13">
        <f>H57+H64+H69+H75+H81+H87</f>
        <v>85317</v>
      </c>
    </row>
    <row r="57" spans="1:8" ht="28.5">
      <c r="A57" s="80"/>
      <c r="B57" s="40">
        <v>80102</v>
      </c>
      <c r="C57" s="37"/>
      <c r="D57" s="38" t="s">
        <v>109</v>
      </c>
      <c r="E57" s="39">
        <f>E58+E59+E60+E61+E62+E63</f>
        <v>0</v>
      </c>
      <c r="F57" s="39">
        <f>F58+F59+F60+F61+F62+F63</f>
        <v>0</v>
      </c>
      <c r="G57" s="39">
        <f>G58+G59+G60+G61+G62+G63</f>
        <v>426954</v>
      </c>
      <c r="H57" s="39">
        <f>H58+H59+H60+H61+H62+H63</f>
        <v>19312</v>
      </c>
    </row>
    <row r="58" spans="1:8" ht="30">
      <c r="A58" s="81"/>
      <c r="B58" s="66"/>
      <c r="C58" s="20">
        <v>4010</v>
      </c>
      <c r="D58" s="21" t="s">
        <v>41</v>
      </c>
      <c r="E58" s="19">
        <v>0</v>
      </c>
      <c r="F58" s="19">
        <v>0</v>
      </c>
      <c r="G58" s="19">
        <f>160000+248579</f>
        <v>408579</v>
      </c>
      <c r="H58" s="19">
        <v>0</v>
      </c>
    </row>
    <row r="59" spans="1:8" ht="30">
      <c r="A59" s="81"/>
      <c r="B59" s="67"/>
      <c r="C59" s="20">
        <v>4110</v>
      </c>
      <c r="D59" s="21" t="s">
        <v>42</v>
      </c>
      <c r="E59" s="19">
        <v>0</v>
      </c>
      <c r="F59" s="19">
        <v>0</v>
      </c>
      <c r="G59" s="19">
        <v>0</v>
      </c>
      <c r="H59" s="19">
        <v>13000</v>
      </c>
    </row>
    <row r="60" spans="1:8">
      <c r="A60" s="81"/>
      <c r="B60" s="67"/>
      <c r="C60" s="20">
        <v>4120</v>
      </c>
      <c r="D60" s="21" t="s">
        <v>43</v>
      </c>
      <c r="E60" s="19">
        <v>0</v>
      </c>
      <c r="F60" s="19">
        <v>0</v>
      </c>
      <c r="G60" s="19">
        <v>0</v>
      </c>
      <c r="H60" s="19">
        <v>3000</v>
      </c>
    </row>
    <row r="61" spans="1:8" ht="30">
      <c r="A61" s="81"/>
      <c r="B61" s="67"/>
      <c r="C61" s="20">
        <v>4040</v>
      </c>
      <c r="D61" s="21" t="s">
        <v>110</v>
      </c>
      <c r="E61" s="19">
        <v>0</v>
      </c>
      <c r="F61" s="19">
        <v>0</v>
      </c>
      <c r="G61" s="19">
        <v>0</v>
      </c>
      <c r="H61" s="19">
        <v>3312</v>
      </c>
    </row>
    <row r="62" spans="1:8">
      <c r="A62" s="81"/>
      <c r="B62" s="67"/>
      <c r="C62" s="20">
        <v>4260</v>
      </c>
      <c r="D62" s="21" t="s">
        <v>111</v>
      </c>
      <c r="E62" s="19">
        <v>0</v>
      </c>
      <c r="F62" s="19">
        <v>0</v>
      </c>
      <c r="G62" s="19">
        <v>10000</v>
      </c>
      <c r="H62" s="19">
        <v>0</v>
      </c>
    </row>
    <row r="63" spans="1:8">
      <c r="A63" s="81"/>
      <c r="B63" s="68"/>
      <c r="C63" s="20">
        <v>4270</v>
      </c>
      <c r="D63" s="21" t="s">
        <v>134</v>
      </c>
      <c r="E63" s="19">
        <v>0</v>
      </c>
      <c r="F63" s="19">
        <v>0</v>
      </c>
      <c r="G63" s="19">
        <v>8375</v>
      </c>
      <c r="H63" s="19">
        <v>0</v>
      </c>
    </row>
    <row r="64" spans="1:8">
      <c r="A64" s="81"/>
      <c r="B64" s="40">
        <v>80111</v>
      </c>
      <c r="C64" s="37"/>
      <c r="D64" s="38" t="s">
        <v>112</v>
      </c>
      <c r="E64" s="39">
        <f>E65+E66+E67+E68</f>
        <v>0</v>
      </c>
      <c r="F64" s="39">
        <f>F65+F66+F67+F68</f>
        <v>0</v>
      </c>
      <c r="G64" s="39">
        <f>G65+G66+G67+G68</f>
        <v>290042</v>
      </c>
      <c r="H64" s="39">
        <f>H65+H66+H67+H68</f>
        <v>20551</v>
      </c>
    </row>
    <row r="65" spans="1:8" ht="30">
      <c r="A65" s="81"/>
      <c r="B65" s="66"/>
      <c r="C65" s="20">
        <v>4010</v>
      </c>
      <c r="D65" s="21" t="s">
        <v>41</v>
      </c>
      <c r="E65" s="19">
        <v>0</v>
      </c>
      <c r="F65" s="19">
        <v>0</v>
      </c>
      <c r="G65" s="19">
        <f>90042+200000</f>
        <v>290042</v>
      </c>
      <c r="H65" s="19">
        <v>0</v>
      </c>
    </row>
    <row r="66" spans="1:8" ht="30">
      <c r="A66" s="81"/>
      <c r="B66" s="67"/>
      <c r="C66" s="20">
        <v>4040</v>
      </c>
      <c r="D66" s="21" t="s">
        <v>110</v>
      </c>
      <c r="E66" s="19">
        <v>0</v>
      </c>
      <c r="F66" s="19">
        <v>0</v>
      </c>
      <c r="G66" s="19">
        <v>0</v>
      </c>
      <c r="H66" s="19">
        <v>551</v>
      </c>
    </row>
    <row r="67" spans="1:8" ht="30">
      <c r="A67" s="81"/>
      <c r="B67" s="67"/>
      <c r="C67" s="20">
        <v>4110</v>
      </c>
      <c r="D67" s="21" t="s">
        <v>42</v>
      </c>
      <c r="E67" s="19">
        <v>0</v>
      </c>
      <c r="F67" s="19">
        <v>0</v>
      </c>
      <c r="G67" s="19">
        <v>0</v>
      </c>
      <c r="H67" s="19">
        <v>16000</v>
      </c>
    </row>
    <row r="68" spans="1:8">
      <c r="A68" s="81"/>
      <c r="B68" s="68"/>
      <c r="C68" s="20">
        <v>4120</v>
      </c>
      <c r="D68" s="21" t="s">
        <v>43</v>
      </c>
      <c r="E68" s="19">
        <v>0</v>
      </c>
      <c r="F68" s="19">
        <v>0</v>
      </c>
      <c r="G68" s="19">
        <v>0</v>
      </c>
      <c r="H68" s="19">
        <v>4000</v>
      </c>
    </row>
    <row r="69" spans="1:8">
      <c r="A69" s="81"/>
      <c r="B69" s="40">
        <v>80120</v>
      </c>
      <c r="C69" s="37"/>
      <c r="D69" s="38" t="s">
        <v>55</v>
      </c>
      <c r="E69" s="39">
        <f>E70+E71+E72+E73+E74</f>
        <v>8250</v>
      </c>
      <c r="F69" s="39">
        <f>F70+F71+F72+F73+F74</f>
        <v>0</v>
      </c>
      <c r="G69" s="39">
        <f>G70+G71+G72+G73+G74</f>
        <v>200000</v>
      </c>
      <c r="H69" s="39">
        <f>H70+H71+H72+H73+H74</f>
        <v>0</v>
      </c>
    </row>
    <row r="70" spans="1:8" ht="75">
      <c r="A70" s="81"/>
      <c r="B70" s="50"/>
      <c r="C70" s="42" t="s">
        <v>82</v>
      </c>
      <c r="D70" s="43" t="s">
        <v>83</v>
      </c>
      <c r="E70" s="19">
        <v>100</v>
      </c>
      <c r="F70" s="19">
        <v>0</v>
      </c>
      <c r="G70" s="19">
        <v>0</v>
      </c>
      <c r="H70" s="19">
        <v>0</v>
      </c>
    </row>
    <row r="71" spans="1:8">
      <c r="A71" s="81"/>
      <c r="B71" s="50"/>
      <c r="C71" s="42" t="s">
        <v>60</v>
      </c>
      <c r="D71" s="43" t="s">
        <v>61</v>
      </c>
      <c r="E71" s="19">
        <v>100</v>
      </c>
      <c r="F71" s="19">
        <v>0</v>
      </c>
      <c r="G71" s="19">
        <v>0</v>
      </c>
      <c r="H71" s="19">
        <v>0</v>
      </c>
    </row>
    <row r="72" spans="1:8">
      <c r="A72" s="81"/>
      <c r="B72" s="50"/>
      <c r="C72" s="42" t="s">
        <v>56</v>
      </c>
      <c r="D72" s="43" t="s">
        <v>57</v>
      </c>
      <c r="E72" s="19">
        <v>440</v>
      </c>
      <c r="F72" s="19">
        <v>0</v>
      </c>
      <c r="G72" s="19">
        <v>0</v>
      </c>
      <c r="H72" s="19">
        <v>0</v>
      </c>
    </row>
    <row r="73" spans="1:8" ht="30">
      <c r="A73" s="81"/>
      <c r="B73" s="64"/>
      <c r="C73" s="20">
        <v>4010</v>
      </c>
      <c r="D73" s="21" t="s">
        <v>41</v>
      </c>
      <c r="E73" s="19">
        <v>0</v>
      </c>
      <c r="F73" s="19">
        <v>0</v>
      </c>
      <c r="G73" s="19">
        <v>200000</v>
      </c>
      <c r="H73" s="19">
        <v>0</v>
      </c>
    </row>
    <row r="74" spans="1:8" ht="120">
      <c r="A74" s="81"/>
      <c r="B74" s="65"/>
      <c r="C74" s="42" t="s">
        <v>84</v>
      </c>
      <c r="D74" s="43" t="s">
        <v>85</v>
      </c>
      <c r="E74" s="34">
        <v>7610</v>
      </c>
      <c r="F74" s="34">
        <v>0</v>
      </c>
      <c r="G74" s="34">
        <v>0</v>
      </c>
      <c r="H74" s="34">
        <v>0</v>
      </c>
    </row>
    <row r="75" spans="1:8">
      <c r="A75" s="81"/>
      <c r="B75" s="40">
        <v>80130</v>
      </c>
      <c r="C75" s="37"/>
      <c r="D75" s="38" t="s">
        <v>32</v>
      </c>
      <c r="E75" s="39">
        <f>E76+E77+E78+E79+E80</f>
        <v>20624</v>
      </c>
      <c r="F75" s="39">
        <f>F76+F77+F78+F79+F80</f>
        <v>0</v>
      </c>
      <c r="G75" s="39">
        <f>G76+G77+G78+G79+G80</f>
        <v>16200</v>
      </c>
      <c r="H75" s="39">
        <f>H76+H77+H78+H79+H80</f>
        <v>266</v>
      </c>
    </row>
    <row r="76" spans="1:8">
      <c r="A76" s="81"/>
      <c r="B76" s="66"/>
      <c r="C76" s="42" t="s">
        <v>86</v>
      </c>
      <c r="D76" s="43" t="s">
        <v>87</v>
      </c>
      <c r="E76" s="34">
        <v>730</v>
      </c>
      <c r="F76" s="34">
        <v>0</v>
      </c>
      <c r="G76" s="34">
        <v>0</v>
      </c>
      <c r="H76" s="34">
        <v>0</v>
      </c>
    </row>
    <row r="77" spans="1:8" ht="30">
      <c r="A77" s="81"/>
      <c r="B77" s="67"/>
      <c r="C77" s="42" t="s">
        <v>88</v>
      </c>
      <c r="D77" s="43" t="s">
        <v>89</v>
      </c>
      <c r="E77" s="34">
        <v>15934</v>
      </c>
      <c r="F77" s="34">
        <v>0</v>
      </c>
      <c r="G77" s="34">
        <v>0</v>
      </c>
      <c r="H77" s="34">
        <v>0</v>
      </c>
    </row>
    <row r="78" spans="1:8" ht="45">
      <c r="A78" s="81"/>
      <c r="B78" s="67"/>
      <c r="C78" s="42">
        <v>4700</v>
      </c>
      <c r="D78" s="43" t="s">
        <v>120</v>
      </c>
      <c r="E78" s="34">
        <v>0</v>
      </c>
      <c r="F78" s="34">
        <v>0</v>
      </c>
      <c r="G78" s="34">
        <v>0</v>
      </c>
      <c r="H78" s="34">
        <v>266</v>
      </c>
    </row>
    <row r="79" spans="1:8" ht="45">
      <c r="A79" s="81"/>
      <c r="B79" s="67"/>
      <c r="C79" s="42">
        <v>6060</v>
      </c>
      <c r="D79" s="43" t="s">
        <v>38</v>
      </c>
      <c r="E79" s="34">
        <v>0</v>
      </c>
      <c r="F79" s="34">
        <v>0</v>
      </c>
      <c r="G79" s="34">
        <v>16200</v>
      </c>
      <c r="H79" s="34">
        <v>0</v>
      </c>
    </row>
    <row r="80" spans="1:8" ht="120">
      <c r="A80" s="81"/>
      <c r="B80" s="68"/>
      <c r="C80" s="42" t="s">
        <v>84</v>
      </c>
      <c r="D80" s="43" t="s">
        <v>85</v>
      </c>
      <c r="E80" s="34">
        <v>3960</v>
      </c>
      <c r="F80" s="34">
        <v>0</v>
      </c>
      <c r="G80" s="34">
        <v>0</v>
      </c>
      <c r="H80" s="34">
        <v>0</v>
      </c>
    </row>
    <row r="81" spans="1:8">
      <c r="A81" s="81"/>
      <c r="B81" s="40" t="s">
        <v>113</v>
      </c>
      <c r="C81" s="37"/>
      <c r="D81" s="38" t="s">
        <v>114</v>
      </c>
      <c r="E81" s="39">
        <f>E82+E83+E84+E85+E86</f>
        <v>0</v>
      </c>
      <c r="F81" s="39">
        <f>F82+F83+F84+F85+F86</f>
        <v>0</v>
      </c>
      <c r="G81" s="39">
        <f>G82+G83+G84+G85+G86</f>
        <v>145000</v>
      </c>
      <c r="H81" s="39">
        <f>H82+H83+H84+H85+H86</f>
        <v>44958</v>
      </c>
    </row>
    <row r="82" spans="1:8" ht="30">
      <c r="A82" s="81"/>
      <c r="B82" s="66"/>
      <c r="C82" s="20">
        <v>4010</v>
      </c>
      <c r="D82" s="21" t="s">
        <v>41</v>
      </c>
      <c r="E82" s="19">
        <v>0</v>
      </c>
      <c r="F82" s="19">
        <v>0</v>
      </c>
      <c r="G82" s="19">
        <v>145000</v>
      </c>
      <c r="H82" s="19">
        <v>15000</v>
      </c>
    </row>
    <row r="83" spans="1:8" ht="30">
      <c r="A83" s="81"/>
      <c r="B83" s="67"/>
      <c r="C83" s="20">
        <v>4040</v>
      </c>
      <c r="D83" s="21" t="s">
        <v>110</v>
      </c>
      <c r="E83" s="19">
        <v>0</v>
      </c>
      <c r="F83" s="19">
        <v>0</v>
      </c>
      <c r="G83" s="19">
        <v>0</v>
      </c>
      <c r="H83" s="19">
        <v>6458</v>
      </c>
    </row>
    <row r="84" spans="1:8" ht="30">
      <c r="A84" s="81"/>
      <c r="B84" s="67"/>
      <c r="C84" s="20">
        <v>4110</v>
      </c>
      <c r="D84" s="21" t="s">
        <v>42</v>
      </c>
      <c r="E84" s="19">
        <v>0</v>
      </c>
      <c r="F84" s="19">
        <v>0</v>
      </c>
      <c r="G84" s="19">
        <v>0</v>
      </c>
      <c r="H84" s="19">
        <v>11000</v>
      </c>
    </row>
    <row r="85" spans="1:8">
      <c r="A85" s="81"/>
      <c r="B85" s="67"/>
      <c r="C85" s="20">
        <v>4120</v>
      </c>
      <c r="D85" s="21" t="s">
        <v>43</v>
      </c>
      <c r="E85" s="19">
        <v>0</v>
      </c>
      <c r="F85" s="19">
        <v>0</v>
      </c>
      <c r="G85" s="19">
        <v>0</v>
      </c>
      <c r="H85" s="19">
        <v>2500</v>
      </c>
    </row>
    <row r="86" spans="1:8">
      <c r="A86" s="81"/>
      <c r="B86" s="68"/>
      <c r="C86" s="20">
        <v>4260</v>
      </c>
      <c r="D86" s="21" t="s">
        <v>111</v>
      </c>
      <c r="E86" s="19">
        <v>0</v>
      </c>
      <c r="F86" s="19">
        <v>0</v>
      </c>
      <c r="G86" s="19">
        <v>0</v>
      </c>
      <c r="H86" s="19">
        <v>10000</v>
      </c>
    </row>
    <row r="87" spans="1:8">
      <c r="A87" s="81"/>
      <c r="B87" s="40">
        <v>80195</v>
      </c>
      <c r="C87" s="37"/>
      <c r="D87" s="38" t="s">
        <v>19</v>
      </c>
      <c r="E87" s="39">
        <f>E88+E89+E90+E91+E92+E93+E94</f>
        <v>0</v>
      </c>
      <c r="F87" s="39">
        <f>F88+F89+F90+F91+F92+F93+F94</f>
        <v>0</v>
      </c>
      <c r="G87" s="39">
        <f>G88+G89+G90+G91+G92+G93+G94</f>
        <v>47261</v>
      </c>
      <c r="H87" s="39">
        <f>H88+H89+H90+H91+H92+H93+H94</f>
        <v>230</v>
      </c>
    </row>
    <row r="88" spans="1:8" ht="30">
      <c r="A88" s="81"/>
      <c r="B88" s="67"/>
      <c r="C88" s="20">
        <v>4011</v>
      </c>
      <c r="D88" s="21" t="s">
        <v>41</v>
      </c>
      <c r="E88" s="19">
        <v>0</v>
      </c>
      <c r="F88" s="19">
        <v>0</v>
      </c>
      <c r="G88" s="19">
        <v>10000</v>
      </c>
      <c r="H88" s="19">
        <v>0</v>
      </c>
    </row>
    <row r="89" spans="1:8" ht="30">
      <c r="A89" s="81"/>
      <c r="B89" s="67"/>
      <c r="C89" s="20">
        <v>4111</v>
      </c>
      <c r="D89" s="21" t="s">
        <v>42</v>
      </c>
      <c r="E89" s="19">
        <v>0</v>
      </c>
      <c r="F89" s="19">
        <v>0</v>
      </c>
      <c r="G89" s="19">
        <v>5000</v>
      </c>
      <c r="H89" s="19">
        <v>0</v>
      </c>
    </row>
    <row r="90" spans="1:8">
      <c r="A90" s="81"/>
      <c r="B90" s="67"/>
      <c r="C90" s="20">
        <v>4121</v>
      </c>
      <c r="D90" s="21" t="s">
        <v>43</v>
      </c>
      <c r="E90" s="19">
        <v>0</v>
      </c>
      <c r="F90" s="19">
        <v>0</v>
      </c>
      <c r="G90" s="19">
        <v>1261</v>
      </c>
      <c r="H90" s="19">
        <v>0</v>
      </c>
    </row>
    <row r="91" spans="1:8" ht="30">
      <c r="A91" s="81"/>
      <c r="B91" s="67"/>
      <c r="C91" s="20">
        <v>4211</v>
      </c>
      <c r="D91" s="21" t="s">
        <v>22</v>
      </c>
      <c r="E91" s="19">
        <v>0</v>
      </c>
      <c r="F91" s="19">
        <v>0</v>
      </c>
      <c r="G91" s="19">
        <v>11000</v>
      </c>
      <c r="H91" s="19">
        <v>0</v>
      </c>
    </row>
    <row r="92" spans="1:8">
      <c r="A92" s="81"/>
      <c r="B92" s="67"/>
      <c r="C92" s="20">
        <v>4301</v>
      </c>
      <c r="D92" s="21" t="s">
        <v>18</v>
      </c>
      <c r="E92" s="19">
        <v>0</v>
      </c>
      <c r="F92" s="19">
        <v>0</v>
      </c>
      <c r="G92" s="19">
        <v>10000</v>
      </c>
      <c r="H92" s="19">
        <v>0</v>
      </c>
    </row>
    <row r="93" spans="1:8">
      <c r="A93" s="81"/>
      <c r="B93" s="67"/>
      <c r="C93" s="20">
        <v>4421</v>
      </c>
      <c r="D93" s="21" t="s">
        <v>133</v>
      </c>
      <c r="E93" s="19">
        <v>0</v>
      </c>
      <c r="F93" s="19">
        <v>0</v>
      </c>
      <c r="G93" s="19">
        <v>10000</v>
      </c>
      <c r="H93" s="19">
        <v>0</v>
      </c>
    </row>
    <row r="94" spans="1:8" ht="30">
      <c r="A94" s="82"/>
      <c r="B94" s="67"/>
      <c r="C94" s="20">
        <v>4210</v>
      </c>
      <c r="D94" s="21" t="s">
        <v>22</v>
      </c>
      <c r="E94" s="19">
        <v>0</v>
      </c>
      <c r="F94" s="19">
        <v>0</v>
      </c>
      <c r="G94" s="19">
        <v>0</v>
      </c>
      <c r="H94" s="19">
        <v>230</v>
      </c>
    </row>
    <row r="95" spans="1:8">
      <c r="A95" s="40">
        <v>851</v>
      </c>
      <c r="B95" s="37"/>
      <c r="C95" s="37"/>
      <c r="D95" s="38" t="s">
        <v>90</v>
      </c>
      <c r="E95" s="39">
        <f>E96</f>
        <v>6820</v>
      </c>
      <c r="F95" s="39">
        <f>F96</f>
        <v>266077</v>
      </c>
      <c r="G95" s="39">
        <f>G96</f>
        <v>0</v>
      </c>
      <c r="H95" s="39">
        <f>H96</f>
        <v>15000</v>
      </c>
    </row>
    <row r="96" spans="1:8">
      <c r="A96" s="59"/>
      <c r="B96" s="40" t="s">
        <v>91</v>
      </c>
      <c r="C96" s="37"/>
      <c r="D96" s="38" t="s">
        <v>92</v>
      </c>
      <c r="E96" s="39">
        <f>E97+E98+E99+E100+E101</f>
        <v>6820</v>
      </c>
      <c r="F96" s="39">
        <f>F97+F98+F99+F100+F101</f>
        <v>266077</v>
      </c>
      <c r="G96" s="39">
        <f>G97+G98+G99+G100+G101</f>
        <v>0</v>
      </c>
      <c r="H96" s="39">
        <f>H97+H98+H99+H100+H101</f>
        <v>15000</v>
      </c>
    </row>
    <row r="97" spans="1:8">
      <c r="A97" s="50"/>
      <c r="B97" s="50"/>
      <c r="C97" s="42" t="s">
        <v>60</v>
      </c>
      <c r="D97" s="43" t="s">
        <v>61</v>
      </c>
      <c r="E97" s="19">
        <v>760</v>
      </c>
      <c r="F97" s="19">
        <v>0</v>
      </c>
      <c r="G97" s="19">
        <v>0</v>
      </c>
      <c r="H97" s="19">
        <v>0</v>
      </c>
    </row>
    <row r="98" spans="1:8" ht="30">
      <c r="A98" s="50"/>
      <c r="B98" s="50"/>
      <c r="C98" s="42">
        <v>4530</v>
      </c>
      <c r="D98" s="43" t="s">
        <v>40</v>
      </c>
      <c r="E98" s="34">
        <v>0</v>
      </c>
      <c r="F98" s="34">
        <v>0</v>
      </c>
      <c r="G98" s="19">
        <v>0</v>
      </c>
      <c r="H98" s="19">
        <v>15000</v>
      </c>
    </row>
    <row r="99" spans="1:8">
      <c r="A99" s="50"/>
      <c r="B99" s="50"/>
      <c r="C99" s="42" t="s">
        <v>56</v>
      </c>
      <c r="D99" s="43" t="s">
        <v>57</v>
      </c>
      <c r="E99" s="19">
        <v>3360</v>
      </c>
      <c r="F99" s="19">
        <v>0</v>
      </c>
      <c r="G99" s="19">
        <v>0</v>
      </c>
      <c r="H99" s="19">
        <v>0</v>
      </c>
    </row>
    <row r="100" spans="1:8" ht="90">
      <c r="A100" s="50"/>
      <c r="B100" s="50"/>
      <c r="C100" s="42" t="s">
        <v>106</v>
      </c>
      <c r="D100" s="43" t="s">
        <v>107</v>
      </c>
      <c r="E100" s="34">
        <v>0</v>
      </c>
      <c r="F100" s="34">
        <f>207671+58406</f>
        <v>266077</v>
      </c>
      <c r="G100" s="34">
        <v>0</v>
      </c>
      <c r="H100" s="34">
        <v>0</v>
      </c>
    </row>
    <row r="101" spans="1:8" ht="45">
      <c r="A101" s="50"/>
      <c r="B101" s="50"/>
      <c r="C101" s="42" t="s">
        <v>64</v>
      </c>
      <c r="D101" s="43" t="s">
        <v>65</v>
      </c>
      <c r="E101" s="34">
        <v>2700</v>
      </c>
      <c r="F101" s="34">
        <v>0</v>
      </c>
      <c r="G101" s="34">
        <v>0</v>
      </c>
      <c r="H101" s="34">
        <v>0</v>
      </c>
    </row>
    <row r="102" spans="1:8">
      <c r="A102" s="45">
        <v>852</v>
      </c>
      <c r="B102" s="40"/>
      <c r="C102" s="40"/>
      <c r="D102" s="46" t="s">
        <v>131</v>
      </c>
      <c r="E102" s="44">
        <f t="shared" ref="E102:H103" si="0">E103</f>
        <v>0</v>
      </c>
      <c r="F102" s="44">
        <f t="shared" si="0"/>
        <v>0</v>
      </c>
      <c r="G102" s="44">
        <f t="shared" si="0"/>
        <v>0</v>
      </c>
      <c r="H102" s="44">
        <f t="shared" si="0"/>
        <v>30000</v>
      </c>
    </row>
    <row r="103" spans="1:8">
      <c r="A103" s="66"/>
      <c r="B103" s="47">
        <v>85202</v>
      </c>
      <c r="C103" s="47"/>
      <c r="D103" s="48" t="s">
        <v>132</v>
      </c>
      <c r="E103" s="34">
        <f>E104</f>
        <v>0</v>
      </c>
      <c r="F103" s="34">
        <f t="shared" si="0"/>
        <v>0</v>
      </c>
      <c r="G103" s="34">
        <f t="shared" si="0"/>
        <v>0</v>
      </c>
      <c r="H103" s="34">
        <f t="shared" si="0"/>
        <v>30000</v>
      </c>
    </row>
    <row r="104" spans="1:8" ht="30">
      <c r="A104" s="68"/>
      <c r="B104" s="56"/>
      <c r="C104" s="42">
        <v>4530</v>
      </c>
      <c r="D104" s="43" t="s">
        <v>40</v>
      </c>
      <c r="E104" s="34">
        <v>0</v>
      </c>
      <c r="F104" s="34">
        <v>0</v>
      </c>
      <c r="G104" s="19">
        <v>0</v>
      </c>
      <c r="H104" s="19">
        <v>30000</v>
      </c>
    </row>
    <row r="105" spans="1:8" ht="28.5">
      <c r="A105" s="45">
        <v>853</v>
      </c>
      <c r="B105" s="40"/>
      <c r="C105" s="40"/>
      <c r="D105" s="46" t="s">
        <v>33</v>
      </c>
      <c r="E105" s="44">
        <f>E106+E108</f>
        <v>125070</v>
      </c>
      <c r="F105" s="44">
        <f>F106+F108</f>
        <v>0</v>
      </c>
      <c r="G105" s="44">
        <f>G106+G108</f>
        <v>124100</v>
      </c>
      <c r="H105" s="44">
        <f>H106+H108</f>
        <v>100000</v>
      </c>
    </row>
    <row r="106" spans="1:8" ht="30">
      <c r="A106" s="66"/>
      <c r="B106" s="53">
        <v>85321</v>
      </c>
      <c r="C106" s="53"/>
      <c r="D106" s="54" t="s">
        <v>93</v>
      </c>
      <c r="E106" s="39">
        <f>E107</f>
        <v>970</v>
      </c>
      <c r="F106" s="39">
        <f>F107</f>
        <v>0</v>
      </c>
      <c r="G106" s="39">
        <f>G107</f>
        <v>0</v>
      </c>
      <c r="H106" s="39">
        <f>H107</f>
        <v>0</v>
      </c>
    </row>
    <row r="107" spans="1:8" ht="30">
      <c r="A107" s="67"/>
      <c r="B107" s="56"/>
      <c r="C107" s="42" t="s">
        <v>62</v>
      </c>
      <c r="D107" s="43" t="s">
        <v>63</v>
      </c>
      <c r="E107" s="34">
        <v>970</v>
      </c>
      <c r="F107" s="34">
        <v>0</v>
      </c>
      <c r="G107" s="34">
        <v>0</v>
      </c>
      <c r="H107" s="34">
        <v>0</v>
      </c>
    </row>
    <row r="108" spans="1:8">
      <c r="A108" s="67"/>
      <c r="B108" s="53">
        <v>85333</v>
      </c>
      <c r="C108" s="53"/>
      <c r="D108" s="54" t="s">
        <v>94</v>
      </c>
      <c r="E108" s="39">
        <f>E109+E110+E111</f>
        <v>124100</v>
      </c>
      <c r="F108" s="39">
        <f>F109+F110+F111</f>
        <v>0</v>
      </c>
      <c r="G108" s="39">
        <f>G109+G110+G111</f>
        <v>124100</v>
      </c>
      <c r="H108" s="39">
        <f>H109+H110+H111</f>
        <v>100000</v>
      </c>
    </row>
    <row r="109" spans="1:8" ht="120">
      <c r="A109" s="67"/>
      <c r="B109" s="50"/>
      <c r="C109" s="22" t="s">
        <v>95</v>
      </c>
      <c r="D109" s="23" t="s">
        <v>118</v>
      </c>
      <c r="E109" s="34">
        <v>124100</v>
      </c>
      <c r="F109" s="34">
        <v>0</v>
      </c>
      <c r="G109" s="34">
        <v>0</v>
      </c>
      <c r="H109" s="34">
        <v>0</v>
      </c>
    </row>
    <row r="110" spans="1:8" ht="30">
      <c r="A110" s="67"/>
      <c r="B110" s="50"/>
      <c r="C110" s="22" t="s">
        <v>119</v>
      </c>
      <c r="D110" s="23" t="s">
        <v>41</v>
      </c>
      <c r="E110" s="34">
        <v>0</v>
      </c>
      <c r="F110" s="34">
        <v>0</v>
      </c>
      <c r="G110" s="34">
        <v>105896</v>
      </c>
      <c r="H110" s="34">
        <v>100000</v>
      </c>
    </row>
    <row r="111" spans="1:8" ht="30">
      <c r="A111" s="68"/>
      <c r="B111" s="50"/>
      <c r="C111" s="22">
        <v>4110</v>
      </c>
      <c r="D111" s="23" t="s">
        <v>42</v>
      </c>
      <c r="E111" s="34">
        <v>0</v>
      </c>
      <c r="F111" s="34">
        <v>0</v>
      </c>
      <c r="G111" s="34">
        <v>18204</v>
      </c>
      <c r="H111" s="34">
        <v>0</v>
      </c>
    </row>
    <row r="112" spans="1:8" ht="28.5">
      <c r="A112" s="45">
        <v>854</v>
      </c>
      <c r="B112" s="40"/>
      <c r="C112" s="40"/>
      <c r="D112" s="46" t="s">
        <v>21</v>
      </c>
      <c r="E112" s="44">
        <f>E113+E122</f>
        <v>65736</v>
      </c>
      <c r="F112" s="44">
        <f>F113+F122</f>
        <v>0</v>
      </c>
      <c r="G112" s="44">
        <f>G113+G122</f>
        <v>128736</v>
      </c>
      <c r="H112" s="44">
        <f>H113+H122</f>
        <v>183596</v>
      </c>
    </row>
    <row r="113" spans="1:8" ht="30">
      <c r="A113" s="66"/>
      <c r="B113" s="47" t="s">
        <v>96</v>
      </c>
      <c r="C113" s="47"/>
      <c r="D113" s="48" t="s">
        <v>97</v>
      </c>
      <c r="E113" s="34">
        <f>E114+E115+E116+E117+E118+E119+E120+E121</f>
        <v>60000</v>
      </c>
      <c r="F113" s="34">
        <f>F114+F115+F116+F117+F118+F119+F120+F121</f>
        <v>0</v>
      </c>
      <c r="G113" s="34">
        <f>G114+G115+G116+G117+G118+G119+G120+G121</f>
        <v>123000</v>
      </c>
      <c r="H113" s="34">
        <f>H114+H115+H116+H117+H118+H119+H120+H121</f>
        <v>183596</v>
      </c>
    </row>
    <row r="114" spans="1:8" ht="105">
      <c r="A114" s="67"/>
      <c r="B114" s="63"/>
      <c r="C114" s="42" t="s">
        <v>98</v>
      </c>
      <c r="D114" s="43" t="s">
        <v>99</v>
      </c>
      <c r="E114" s="34">
        <v>60000</v>
      </c>
      <c r="F114" s="34">
        <v>0</v>
      </c>
      <c r="G114" s="34">
        <v>0</v>
      </c>
      <c r="H114" s="34">
        <v>0</v>
      </c>
    </row>
    <row r="115" spans="1:8" ht="45">
      <c r="A115" s="67"/>
      <c r="B115" s="64"/>
      <c r="C115" s="42">
        <v>6060</v>
      </c>
      <c r="D115" s="43" t="s">
        <v>38</v>
      </c>
      <c r="E115" s="34">
        <v>0</v>
      </c>
      <c r="F115" s="34">
        <v>0</v>
      </c>
      <c r="G115" s="34">
        <v>123000</v>
      </c>
      <c r="H115" s="34">
        <v>0</v>
      </c>
    </row>
    <row r="116" spans="1:8" ht="30">
      <c r="A116" s="67"/>
      <c r="B116" s="64"/>
      <c r="C116" s="20">
        <v>4010</v>
      </c>
      <c r="D116" s="21" t="s">
        <v>41</v>
      </c>
      <c r="E116" s="19">
        <v>0</v>
      </c>
      <c r="F116" s="19">
        <v>0</v>
      </c>
      <c r="G116" s="19">
        <v>0</v>
      </c>
      <c r="H116" s="19">
        <v>112000</v>
      </c>
    </row>
    <row r="117" spans="1:8" ht="30">
      <c r="A117" s="67"/>
      <c r="B117" s="64"/>
      <c r="C117" s="20">
        <v>4040</v>
      </c>
      <c r="D117" s="21" t="s">
        <v>110</v>
      </c>
      <c r="E117" s="19">
        <v>0</v>
      </c>
      <c r="F117" s="19">
        <v>0</v>
      </c>
      <c r="G117" s="19">
        <v>0</v>
      </c>
      <c r="H117" s="19">
        <v>1221</v>
      </c>
    </row>
    <row r="118" spans="1:8" ht="30">
      <c r="A118" s="67"/>
      <c r="B118" s="64"/>
      <c r="C118" s="20">
        <v>4110</v>
      </c>
      <c r="D118" s="21" t="s">
        <v>42</v>
      </c>
      <c r="E118" s="19">
        <v>0</v>
      </c>
      <c r="F118" s="19">
        <v>0</v>
      </c>
      <c r="G118" s="19">
        <v>0</v>
      </c>
      <c r="H118" s="19">
        <v>25000</v>
      </c>
    </row>
    <row r="119" spans="1:8">
      <c r="A119" s="67"/>
      <c r="B119" s="64"/>
      <c r="C119" s="20">
        <v>4120</v>
      </c>
      <c r="D119" s="21" t="s">
        <v>43</v>
      </c>
      <c r="E119" s="19">
        <v>0</v>
      </c>
      <c r="F119" s="19">
        <v>0</v>
      </c>
      <c r="G119" s="19">
        <v>0</v>
      </c>
      <c r="H119" s="19">
        <v>7000</v>
      </c>
    </row>
    <row r="120" spans="1:8" ht="30">
      <c r="A120" s="67"/>
      <c r="B120" s="64"/>
      <c r="C120" s="20">
        <v>4210</v>
      </c>
      <c r="D120" s="21" t="s">
        <v>22</v>
      </c>
      <c r="E120" s="19">
        <v>0</v>
      </c>
      <c r="F120" s="19">
        <v>0</v>
      </c>
      <c r="G120" s="19">
        <v>0</v>
      </c>
      <c r="H120" s="19">
        <v>8375</v>
      </c>
    </row>
    <row r="121" spans="1:8">
      <c r="A121" s="67"/>
      <c r="B121" s="65"/>
      <c r="C121" s="20">
        <v>4260</v>
      </c>
      <c r="D121" s="21" t="s">
        <v>111</v>
      </c>
      <c r="E121" s="19">
        <v>0</v>
      </c>
      <c r="F121" s="19">
        <v>0</v>
      </c>
      <c r="G121" s="19">
        <v>0</v>
      </c>
      <c r="H121" s="19">
        <v>30000</v>
      </c>
    </row>
    <row r="122" spans="1:8" ht="45">
      <c r="A122" s="67"/>
      <c r="B122" s="56" t="s">
        <v>50</v>
      </c>
      <c r="C122" s="42"/>
      <c r="D122" s="43" t="s">
        <v>49</v>
      </c>
      <c r="E122" s="34">
        <v>5736</v>
      </c>
      <c r="F122" s="34">
        <v>0</v>
      </c>
      <c r="G122" s="34">
        <v>5736</v>
      </c>
      <c r="H122" s="34">
        <v>0</v>
      </c>
    </row>
    <row r="123" spans="1:8" ht="45">
      <c r="A123" s="67"/>
      <c r="B123" s="63"/>
      <c r="C123" s="42" t="s">
        <v>64</v>
      </c>
      <c r="D123" s="43" t="s">
        <v>100</v>
      </c>
      <c r="E123" s="34">
        <v>3636</v>
      </c>
      <c r="F123" s="34">
        <v>0</v>
      </c>
      <c r="G123" s="34">
        <v>0</v>
      </c>
      <c r="H123" s="34">
        <v>0</v>
      </c>
    </row>
    <row r="124" spans="1:8" ht="30">
      <c r="A124" s="67"/>
      <c r="B124" s="64"/>
      <c r="C124" s="42" t="s">
        <v>101</v>
      </c>
      <c r="D124" s="43" t="s">
        <v>102</v>
      </c>
      <c r="E124" s="34">
        <v>2100</v>
      </c>
      <c r="F124" s="34">
        <v>0</v>
      </c>
      <c r="G124" s="34">
        <v>0</v>
      </c>
      <c r="H124" s="34">
        <v>0</v>
      </c>
    </row>
    <row r="125" spans="1:8" ht="30">
      <c r="A125" s="67"/>
      <c r="B125" s="64"/>
      <c r="C125" s="42">
        <v>4210</v>
      </c>
      <c r="D125" s="43" t="s">
        <v>22</v>
      </c>
      <c r="E125" s="34">
        <v>0</v>
      </c>
      <c r="F125" s="34">
        <v>0</v>
      </c>
      <c r="G125" s="34">
        <v>2240</v>
      </c>
      <c r="H125" s="34">
        <v>0</v>
      </c>
    </row>
    <row r="126" spans="1:8">
      <c r="A126" s="55"/>
      <c r="B126" s="65"/>
      <c r="C126" s="42">
        <v>4300</v>
      </c>
      <c r="D126" s="43" t="s">
        <v>18</v>
      </c>
      <c r="E126" s="34">
        <v>0</v>
      </c>
      <c r="F126" s="34">
        <v>0</v>
      </c>
      <c r="G126" s="34">
        <v>3496</v>
      </c>
      <c r="H126" s="34">
        <v>0</v>
      </c>
    </row>
    <row r="127" spans="1:8">
      <c r="A127" s="40">
        <v>855</v>
      </c>
      <c r="B127" s="37"/>
      <c r="C127" s="37"/>
      <c r="D127" s="38" t="s">
        <v>23</v>
      </c>
      <c r="E127" s="39">
        <f>E128+E130</f>
        <v>1000</v>
      </c>
      <c r="F127" s="39">
        <f>F128+F130</f>
        <v>0</v>
      </c>
      <c r="G127" s="39">
        <f>G128+G130</f>
        <v>0</v>
      </c>
      <c r="H127" s="39">
        <f>H128+H130</f>
        <v>216077</v>
      </c>
    </row>
    <row r="128" spans="1:8">
      <c r="A128" s="83"/>
      <c r="B128" s="40">
        <v>85508</v>
      </c>
      <c r="C128" s="37"/>
      <c r="D128" s="38" t="s">
        <v>34</v>
      </c>
      <c r="E128" s="39">
        <f>E129</f>
        <v>1000</v>
      </c>
      <c r="F128" s="39">
        <f>F129</f>
        <v>0</v>
      </c>
      <c r="G128" s="39">
        <f>G129</f>
        <v>0</v>
      </c>
      <c r="H128" s="39">
        <f>H129</f>
        <v>0</v>
      </c>
    </row>
    <row r="129" spans="1:8" ht="120">
      <c r="A129" s="84"/>
      <c r="B129" s="40"/>
      <c r="C129" s="42" t="s">
        <v>84</v>
      </c>
      <c r="D129" s="43" t="s">
        <v>85</v>
      </c>
      <c r="E129" s="34">
        <v>1000</v>
      </c>
      <c r="F129" s="34">
        <v>0</v>
      </c>
      <c r="G129" s="34">
        <v>0</v>
      </c>
      <c r="H129" s="34">
        <v>0</v>
      </c>
    </row>
    <row r="130" spans="1:8" ht="28.5">
      <c r="A130" s="84"/>
      <c r="B130" s="40">
        <v>85510</v>
      </c>
      <c r="C130" s="37"/>
      <c r="D130" s="38" t="s">
        <v>24</v>
      </c>
      <c r="E130" s="39">
        <f>E131</f>
        <v>0</v>
      </c>
      <c r="F130" s="39">
        <f>F131</f>
        <v>0</v>
      </c>
      <c r="G130" s="39">
        <f>G131</f>
        <v>0</v>
      </c>
      <c r="H130" s="39">
        <f>H131</f>
        <v>216077</v>
      </c>
    </row>
    <row r="131" spans="1:8" ht="30">
      <c r="A131" s="85"/>
      <c r="B131" s="47"/>
      <c r="C131" s="42">
        <v>4530</v>
      </c>
      <c r="D131" s="43" t="s">
        <v>40</v>
      </c>
      <c r="E131" s="34">
        <v>0</v>
      </c>
      <c r="F131" s="34">
        <v>0</v>
      </c>
      <c r="G131" s="19">
        <v>0</v>
      </c>
      <c r="H131" s="19">
        <v>216077</v>
      </c>
    </row>
    <row r="132" spans="1:8">
      <c r="A132" s="40">
        <v>926</v>
      </c>
      <c r="B132" s="37"/>
      <c r="C132" s="37"/>
      <c r="D132" s="38" t="s">
        <v>135</v>
      </c>
      <c r="E132" s="39">
        <f>E133+E135+E138</f>
        <v>0</v>
      </c>
      <c r="F132" s="39">
        <f>F133+F135+F138</f>
        <v>0</v>
      </c>
      <c r="G132" s="39">
        <f>G133+G135+G138</f>
        <v>0</v>
      </c>
      <c r="H132" s="39">
        <f>H133+H135+H138</f>
        <v>100000</v>
      </c>
    </row>
    <row r="133" spans="1:8">
      <c r="A133" s="59"/>
      <c r="B133" s="40">
        <v>92601</v>
      </c>
      <c r="C133" s="37"/>
      <c r="D133" s="38" t="s">
        <v>136</v>
      </c>
      <c r="E133" s="39">
        <f>E134</f>
        <v>0</v>
      </c>
      <c r="F133" s="39">
        <f>F134</f>
        <v>0</v>
      </c>
      <c r="G133" s="39">
        <f>G134</f>
        <v>0</v>
      </c>
      <c r="H133" s="39">
        <f>H134</f>
        <v>100000</v>
      </c>
    </row>
    <row r="134" spans="1:8" ht="30">
      <c r="A134" s="60"/>
      <c r="B134" s="40"/>
      <c r="C134" s="42">
        <v>4530</v>
      </c>
      <c r="D134" s="43" t="s">
        <v>40</v>
      </c>
      <c r="E134" s="34">
        <v>0</v>
      </c>
      <c r="F134" s="34">
        <v>0</v>
      </c>
      <c r="G134" s="34">
        <v>0</v>
      </c>
      <c r="H134" s="34">
        <v>100000</v>
      </c>
    </row>
  </sheetData>
  <mergeCells count="34">
    <mergeCell ref="A57:A94"/>
    <mergeCell ref="B73:B74"/>
    <mergeCell ref="B88:B94"/>
    <mergeCell ref="A128:A131"/>
    <mergeCell ref="B58:B63"/>
    <mergeCell ref="B65:B68"/>
    <mergeCell ref="B76:B80"/>
    <mergeCell ref="B82:B86"/>
    <mergeCell ref="A103:A104"/>
    <mergeCell ref="A113:A125"/>
    <mergeCell ref="B30:B34"/>
    <mergeCell ref="A36:A42"/>
    <mergeCell ref="B37:B42"/>
    <mergeCell ref="A44:A50"/>
    <mergeCell ref="B45:B50"/>
    <mergeCell ref="A52:A55"/>
    <mergeCell ref="B53:B55"/>
    <mergeCell ref="A5:H5"/>
    <mergeCell ref="A6:H6"/>
    <mergeCell ref="A7:H7"/>
    <mergeCell ref="E9:F9"/>
    <mergeCell ref="G9:H9"/>
    <mergeCell ref="A15:A20"/>
    <mergeCell ref="B16:B20"/>
    <mergeCell ref="B114:B121"/>
    <mergeCell ref="B123:B126"/>
    <mergeCell ref="A106:A111"/>
    <mergeCell ref="D9:D11"/>
    <mergeCell ref="E11:H11"/>
    <mergeCell ref="C9:C11"/>
    <mergeCell ref="A9:A11"/>
    <mergeCell ref="B9:B11"/>
    <mergeCell ref="A22:A33"/>
    <mergeCell ref="B23:B28"/>
  </mergeCells>
  <phoneticPr fontId="0" type="noConversion"/>
  <pageMargins left="0.31496062992125984" right="0.31496062992125984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zoomScaleNormal="100" workbookViewId="0">
      <selection activeCell="R9" sqref="R9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" style="1" bestFit="1" customWidth="1"/>
    <col min="4" max="4" width="29.140625" style="1" bestFit="1" customWidth="1"/>
    <col min="5" max="5" width="11.85546875" style="5" bestFit="1" customWidth="1"/>
    <col min="6" max="6" width="14.140625" style="5" customWidth="1"/>
    <col min="7" max="7" width="13.140625" style="5" customWidth="1"/>
    <col min="8" max="8" width="13.140625" style="5" bestFit="1" customWidth="1"/>
    <col min="9" max="9" width="10.140625" style="5" bestFit="1" customWidth="1"/>
    <col min="10" max="10" width="10.140625" style="1" bestFit="1" customWidth="1"/>
    <col min="11" max="12" width="11.28515625" style="1" bestFit="1" customWidth="1"/>
    <col min="13" max="16384" width="9.140625" style="1"/>
  </cols>
  <sheetData>
    <row r="1" spans="1:11">
      <c r="A1" s="6" t="s">
        <v>15</v>
      </c>
      <c r="B1" s="6"/>
      <c r="C1" s="6"/>
      <c r="F1" s="5" t="s">
        <v>13</v>
      </c>
    </row>
    <row r="2" spans="1:11">
      <c r="A2" s="6"/>
      <c r="B2" s="6"/>
      <c r="C2" s="6"/>
      <c r="F2" s="1" t="s">
        <v>138</v>
      </c>
      <c r="G2" s="1"/>
    </row>
    <row r="3" spans="1:11">
      <c r="A3" s="6"/>
      <c r="B3" s="6"/>
      <c r="C3" s="6"/>
      <c r="F3" s="1" t="s">
        <v>1</v>
      </c>
      <c r="G3" s="1"/>
    </row>
    <row r="4" spans="1:11">
      <c r="A4" s="6"/>
      <c r="B4" s="6"/>
      <c r="C4" s="6"/>
      <c r="F4" s="1" t="s">
        <v>139</v>
      </c>
      <c r="G4" s="1"/>
    </row>
    <row r="5" spans="1:11">
      <c r="A5" s="74" t="s">
        <v>2</v>
      </c>
      <c r="B5" s="74"/>
      <c r="C5" s="74"/>
      <c r="D5" s="74"/>
      <c r="E5" s="74"/>
      <c r="F5" s="74"/>
      <c r="G5" s="74"/>
      <c r="H5" s="74"/>
    </row>
    <row r="6" spans="1:11">
      <c r="A6" s="74" t="s">
        <v>20</v>
      </c>
      <c r="B6" s="74"/>
      <c r="C6" s="74"/>
      <c r="D6" s="74"/>
      <c r="E6" s="74"/>
      <c r="F6" s="74"/>
      <c r="G6" s="74"/>
      <c r="H6" s="74"/>
      <c r="K6" s="5"/>
    </row>
    <row r="7" spans="1:11">
      <c r="A7" s="74" t="s">
        <v>3</v>
      </c>
      <c r="B7" s="74"/>
      <c r="C7" s="74"/>
      <c r="D7" s="74"/>
      <c r="E7" s="74"/>
      <c r="F7" s="74"/>
      <c r="G7" s="74"/>
      <c r="H7" s="74"/>
    </row>
    <row r="8" spans="1:11">
      <c r="A8" s="8"/>
      <c r="B8" s="8"/>
      <c r="C8" s="8"/>
      <c r="D8" s="8"/>
      <c r="E8" s="35"/>
      <c r="F8" s="35"/>
      <c r="G8" s="35"/>
      <c r="H8" s="35"/>
    </row>
    <row r="9" spans="1:11">
      <c r="A9" s="71" t="s">
        <v>6</v>
      </c>
      <c r="B9" s="71" t="s">
        <v>7</v>
      </c>
      <c r="C9" s="71" t="s">
        <v>8</v>
      </c>
      <c r="D9" s="69" t="s">
        <v>9</v>
      </c>
      <c r="E9" s="86" t="s">
        <v>4</v>
      </c>
      <c r="F9" s="86"/>
      <c r="G9" s="86" t="s">
        <v>5</v>
      </c>
      <c r="H9" s="86"/>
    </row>
    <row r="10" spans="1:11">
      <c r="A10" s="71"/>
      <c r="B10" s="71"/>
      <c r="C10" s="71"/>
      <c r="D10" s="69"/>
      <c r="E10" s="36" t="s">
        <v>10</v>
      </c>
      <c r="F10" s="36" t="s">
        <v>11</v>
      </c>
      <c r="G10" s="36" t="s">
        <v>10</v>
      </c>
      <c r="H10" s="36" t="s">
        <v>11</v>
      </c>
    </row>
    <row r="11" spans="1:11">
      <c r="A11" s="71"/>
      <c r="B11" s="71"/>
      <c r="C11" s="71"/>
      <c r="D11" s="69"/>
      <c r="E11" s="87" t="s">
        <v>14</v>
      </c>
      <c r="F11" s="86"/>
      <c r="G11" s="86"/>
      <c r="H11" s="86"/>
    </row>
    <row r="12" spans="1:11">
      <c r="A12" s="3">
        <v>1</v>
      </c>
      <c r="B12" s="3">
        <v>2</v>
      </c>
      <c r="C12" s="3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</row>
    <row r="13" spans="1:11" ht="28.5">
      <c r="A13" s="37"/>
      <c r="B13" s="37"/>
      <c r="C13" s="37"/>
      <c r="D13" s="38" t="s">
        <v>16</v>
      </c>
      <c r="E13" s="39">
        <f>E14+E23+E41+E51+E63+E70+E98+E110+E114+E123+E129+E136</f>
        <v>478570</v>
      </c>
      <c r="F13" s="39">
        <f>F14+F23+F41+F51+F63+F70+F98+F110+F114+F123+F129+F136</f>
        <v>529948</v>
      </c>
      <c r="G13" s="39">
        <f>G14+G23+G41+G51+G63+G70+G98+G110+G114+G123+G129+G136</f>
        <v>1414070</v>
      </c>
      <c r="H13" s="39">
        <f>H14+H23+H41+H51+H63+H70+H98+H110+H114+H123+H129+H136</f>
        <v>1588178</v>
      </c>
      <c r="J13" s="5"/>
    </row>
    <row r="14" spans="1:11">
      <c r="A14" s="40">
        <v>600</v>
      </c>
      <c r="B14" s="37"/>
      <c r="C14" s="37"/>
      <c r="D14" s="38" t="s">
        <v>30</v>
      </c>
      <c r="E14" s="39">
        <f>E15</f>
        <v>690</v>
      </c>
      <c r="F14" s="39">
        <f>F15</f>
        <v>2000</v>
      </c>
      <c r="G14" s="39">
        <f>G15</f>
        <v>150000</v>
      </c>
      <c r="H14" s="39">
        <f>H15</f>
        <v>741000</v>
      </c>
    </row>
    <row r="15" spans="1:11">
      <c r="A15" s="72"/>
      <c r="B15" s="40">
        <v>60014</v>
      </c>
      <c r="C15" s="37"/>
      <c r="D15" s="38" t="s">
        <v>31</v>
      </c>
      <c r="E15" s="39">
        <f>E16+E20</f>
        <v>690</v>
      </c>
      <c r="F15" s="39">
        <f>F16+F20</f>
        <v>2000</v>
      </c>
      <c r="G15" s="39">
        <f>G16+G20</f>
        <v>150000</v>
      </c>
      <c r="H15" s="39">
        <f>H16+H20</f>
        <v>741000</v>
      </c>
    </row>
    <row r="16" spans="1:11">
      <c r="A16" s="73"/>
      <c r="B16" s="66"/>
      <c r="C16" s="37"/>
      <c r="D16" s="38" t="s">
        <v>36</v>
      </c>
      <c r="E16" s="39">
        <f>E17+E18+E19</f>
        <v>690</v>
      </c>
      <c r="F16" s="39">
        <f>F17+F18+F19</f>
        <v>2000</v>
      </c>
      <c r="G16" s="39">
        <f>G17+G18+G19</f>
        <v>150000</v>
      </c>
      <c r="H16" s="39">
        <f>H17+H18+H19</f>
        <v>0</v>
      </c>
    </row>
    <row r="17" spans="1:8" ht="30">
      <c r="A17" s="73"/>
      <c r="B17" s="67"/>
      <c r="C17" s="42" t="s">
        <v>88</v>
      </c>
      <c r="D17" s="43" t="s">
        <v>89</v>
      </c>
      <c r="E17" s="34">
        <v>0</v>
      </c>
      <c r="F17" s="34">
        <v>2000</v>
      </c>
      <c r="G17" s="19">
        <v>0</v>
      </c>
      <c r="H17" s="19">
        <v>0</v>
      </c>
    </row>
    <row r="18" spans="1:8">
      <c r="A18" s="73"/>
      <c r="B18" s="67"/>
      <c r="C18" s="42" t="s">
        <v>56</v>
      </c>
      <c r="D18" s="43" t="s">
        <v>57</v>
      </c>
      <c r="E18" s="34">
        <v>690</v>
      </c>
      <c r="F18" s="19">
        <v>0</v>
      </c>
      <c r="G18" s="19">
        <v>0</v>
      </c>
      <c r="H18" s="19">
        <v>0</v>
      </c>
    </row>
    <row r="19" spans="1:8">
      <c r="A19" s="73"/>
      <c r="B19" s="67"/>
      <c r="C19" s="42">
        <v>4300</v>
      </c>
      <c r="D19" s="43" t="s">
        <v>18</v>
      </c>
      <c r="E19" s="34">
        <v>0</v>
      </c>
      <c r="F19" s="34">
        <v>0</v>
      </c>
      <c r="G19" s="19">
        <v>150000</v>
      </c>
      <c r="H19" s="19">
        <v>0</v>
      </c>
    </row>
    <row r="20" spans="1:8" ht="28.5">
      <c r="A20" s="73"/>
      <c r="B20" s="67"/>
      <c r="C20" s="42"/>
      <c r="D20" s="38" t="s">
        <v>39</v>
      </c>
      <c r="E20" s="39">
        <f>E21+E22</f>
        <v>0</v>
      </c>
      <c r="F20" s="39">
        <f>F21+F22</f>
        <v>0</v>
      </c>
      <c r="G20" s="39">
        <f>G21+G22</f>
        <v>0</v>
      </c>
      <c r="H20" s="39">
        <f>H21+H22</f>
        <v>741000</v>
      </c>
    </row>
    <row r="21" spans="1:8" ht="30">
      <c r="A21" s="73"/>
      <c r="B21" s="67"/>
      <c r="C21" s="42">
        <v>4530</v>
      </c>
      <c r="D21" s="43" t="s">
        <v>40</v>
      </c>
      <c r="E21" s="34">
        <v>0</v>
      </c>
      <c r="F21" s="34">
        <v>0</v>
      </c>
      <c r="G21" s="19">
        <v>0</v>
      </c>
      <c r="H21" s="19">
        <v>300000</v>
      </c>
    </row>
    <row r="22" spans="1:8" ht="30">
      <c r="A22" s="76"/>
      <c r="B22" s="68"/>
      <c r="C22" s="42">
        <v>6050</v>
      </c>
      <c r="D22" s="43" t="s">
        <v>130</v>
      </c>
      <c r="E22" s="34">
        <v>0</v>
      </c>
      <c r="F22" s="34">
        <v>0</v>
      </c>
      <c r="G22" s="19">
        <v>0</v>
      </c>
      <c r="H22" s="19">
        <v>441000</v>
      </c>
    </row>
    <row r="23" spans="1:8">
      <c r="A23" s="40">
        <v>700</v>
      </c>
      <c r="B23" s="37"/>
      <c r="C23" s="37"/>
      <c r="D23" s="38" t="s">
        <v>26</v>
      </c>
      <c r="E23" s="39">
        <f>E24+E33</f>
        <v>25890</v>
      </c>
      <c r="F23" s="39">
        <f>F24+F33</f>
        <v>244871</v>
      </c>
      <c r="G23" s="39">
        <f>G24+G33</f>
        <v>0</v>
      </c>
      <c r="H23" s="39">
        <f>H24+H33</f>
        <v>385871</v>
      </c>
    </row>
    <row r="24" spans="1:8" ht="28.5">
      <c r="A24" s="72"/>
      <c r="B24" s="40">
        <v>70005</v>
      </c>
      <c r="C24" s="37"/>
      <c r="D24" s="38" t="s">
        <v>27</v>
      </c>
      <c r="E24" s="39">
        <f>E25+E30</f>
        <v>13700</v>
      </c>
      <c r="F24" s="39">
        <f>F25+F30</f>
        <v>234871</v>
      </c>
      <c r="G24" s="39">
        <f>G25+G30</f>
        <v>0</v>
      </c>
      <c r="H24" s="39">
        <f>H25+H30</f>
        <v>335871</v>
      </c>
    </row>
    <row r="25" spans="1:8" ht="28.5">
      <c r="A25" s="73"/>
      <c r="B25" s="66"/>
      <c r="C25" s="37"/>
      <c r="D25" s="38" t="s">
        <v>37</v>
      </c>
      <c r="E25" s="39">
        <f>E26+E27+E28+E29</f>
        <v>9480</v>
      </c>
      <c r="F25" s="39">
        <f>F26+F27+F28+F29</f>
        <v>234871</v>
      </c>
      <c r="G25" s="39">
        <f>G26+G27+G28+G29</f>
        <v>0</v>
      </c>
      <c r="H25" s="39">
        <f>H26+H27+H28+H29</f>
        <v>0</v>
      </c>
    </row>
    <row r="26" spans="1:8" ht="75">
      <c r="A26" s="73"/>
      <c r="B26" s="67"/>
      <c r="C26" s="42" t="s">
        <v>58</v>
      </c>
      <c r="D26" s="43" t="s">
        <v>59</v>
      </c>
      <c r="E26" s="34">
        <v>660</v>
      </c>
      <c r="F26" s="34"/>
      <c r="G26" s="34"/>
      <c r="H26" s="34"/>
    </row>
    <row r="27" spans="1:8" ht="60">
      <c r="A27" s="73"/>
      <c r="B27" s="67"/>
      <c r="C27" s="42" t="s">
        <v>103</v>
      </c>
      <c r="D27" s="43" t="s">
        <v>104</v>
      </c>
      <c r="E27" s="34">
        <v>0</v>
      </c>
      <c r="F27" s="34">
        <v>76000</v>
      </c>
      <c r="G27" s="34">
        <v>0</v>
      </c>
      <c r="H27" s="34">
        <v>0</v>
      </c>
    </row>
    <row r="28" spans="1:8" ht="45">
      <c r="A28" s="73"/>
      <c r="B28" s="67"/>
      <c r="C28" s="42" t="s">
        <v>28</v>
      </c>
      <c r="D28" s="43" t="s">
        <v>29</v>
      </c>
      <c r="E28" s="34">
        <v>0</v>
      </c>
      <c r="F28" s="34">
        <v>158871</v>
      </c>
      <c r="G28" s="34">
        <v>0</v>
      </c>
      <c r="H28" s="34">
        <v>0</v>
      </c>
    </row>
    <row r="29" spans="1:8" ht="30">
      <c r="A29" s="73"/>
      <c r="B29" s="67"/>
      <c r="C29" s="42" t="s">
        <v>62</v>
      </c>
      <c r="D29" s="43" t="s">
        <v>63</v>
      </c>
      <c r="E29" s="34">
        <v>8820</v>
      </c>
      <c r="F29" s="34">
        <v>0</v>
      </c>
      <c r="G29" s="34">
        <v>0</v>
      </c>
      <c r="H29" s="34">
        <v>0</v>
      </c>
    </row>
    <row r="30" spans="1:8" ht="28.5">
      <c r="A30" s="73"/>
      <c r="B30" s="67"/>
      <c r="C30" s="22"/>
      <c r="D30" s="38" t="s">
        <v>39</v>
      </c>
      <c r="E30" s="39">
        <f>E31+E32</f>
        <v>4220</v>
      </c>
      <c r="F30" s="39">
        <f>F31+F32</f>
        <v>0</v>
      </c>
      <c r="G30" s="39">
        <f>G31+G32</f>
        <v>0</v>
      </c>
      <c r="H30" s="39">
        <f>H31+H32</f>
        <v>335871</v>
      </c>
    </row>
    <row r="31" spans="1:8">
      <c r="A31" s="73"/>
      <c r="B31" s="67"/>
      <c r="C31" s="42" t="s">
        <v>60</v>
      </c>
      <c r="D31" s="43" t="s">
        <v>61</v>
      </c>
      <c r="E31" s="34">
        <v>4220</v>
      </c>
      <c r="F31" s="34">
        <v>0</v>
      </c>
      <c r="G31" s="34">
        <v>0</v>
      </c>
      <c r="H31" s="34">
        <v>0</v>
      </c>
    </row>
    <row r="32" spans="1:8" ht="30">
      <c r="A32" s="73"/>
      <c r="B32" s="68"/>
      <c r="C32" s="42">
        <v>4530</v>
      </c>
      <c r="D32" s="43" t="s">
        <v>40</v>
      </c>
      <c r="E32" s="34">
        <v>0</v>
      </c>
      <c r="F32" s="34">
        <v>0</v>
      </c>
      <c r="G32" s="19">
        <v>0</v>
      </c>
      <c r="H32" s="19">
        <v>335871</v>
      </c>
    </row>
    <row r="33" spans="1:8">
      <c r="A33" s="73"/>
      <c r="B33" s="40">
        <v>70095</v>
      </c>
      <c r="C33" s="37"/>
      <c r="D33" s="38" t="s">
        <v>19</v>
      </c>
      <c r="E33" s="39">
        <f>E34+E36</f>
        <v>12190</v>
      </c>
      <c r="F33" s="39">
        <f>F34+F36</f>
        <v>10000</v>
      </c>
      <c r="G33" s="39">
        <f>G34+G36</f>
        <v>0</v>
      </c>
      <c r="H33" s="39">
        <f>H34+H36</f>
        <v>50000</v>
      </c>
    </row>
    <row r="34" spans="1:8" ht="28.5">
      <c r="A34" s="73"/>
      <c r="B34" s="66"/>
      <c r="C34" s="37"/>
      <c r="D34" s="38" t="s">
        <v>37</v>
      </c>
      <c r="E34" s="39">
        <f>E35</f>
        <v>700</v>
      </c>
      <c r="F34" s="39">
        <f>F35</f>
        <v>0</v>
      </c>
      <c r="G34" s="39">
        <f>G35</f>
        <v>0</v>
      </c>
      <c r="H34" s="39">
        <f>H35</f>
        <v>0</v>
      </c>
    </row>
    <row r="35" spans="1:8" ht="45">
      <c r="A35" s="73"/>
      <c r="B35" s="67"/>
      <c r="C35" s="42" t="s">
        <v>64</v>
      </c>
      <c r="D35" s="43" t="s">
        <v>65</v>
      </c>
      <c r="E35" s="34">
        <v>700</v>
      </c>
      <c r="F35" s="34">
        <v>0</v>
      </c>
      <c r="G35" s="34">
        <v>0</v>
      </c>
      <c r="H35" s="34">
        <v>0</v>
      </c>
    </row>
    <row r="36" spans="1:8" ht="28.5">
      <c r="A36" s="73"/>
      <c r="B36" s="67"/>
      <c r="C36" s="22"/>
      <c r="D36" s="38" t="s">
        <v>39</v>
      </c>
      <c r="E36" s="39">
        <f>E37+E38+E39+E40</f>
        <v>11490</v>
      </c>
      <c r="F36" s="39">
        <f>F37+F38+F39+F40</f>
        <v>10000</v>
      </c>
      <c r="G36" s="39">
        <f>G37+G38+G39+G40</f>
        <v>0</v>
      </c>
      <c r="H36" s="39">
        <f>H37+H38+H39+H40</f>
        <v>50000</v>
      </c>
    </row>
    <row r="37" spans="1:8">
      <c r="A37" s="73"/>
      <c r="B37" s="67"/>
      <c r="C37" s="42" t="s">
        <v>60</v>
      </c>
      <c r="D37" s="43" t="s">
        <v>61</v>
      </c>
      <c r="E37" s="34">
        <v>550</v>
      </c>
      <c r="F37" s="34">
        <v>0</v>
      </c>
      <c r="G37" s="34">
        <v>0</v>
      </c>
      <c r="H37" s="34">
        <v>0</v>
      </c>
    </row>
    <row r="38" spans="1:8" ht="30">
      <c r="A38" s="73"/>
      <c r="B38" s="67"/>
      <c r="C38" s="42" t="s">
        <v>62</v>
      </c>
      <c r="D38" s="43" t="s">
        <v>63</v>
      </c>
      <c r="E38" s="34">
        <v>10940</v>
      </c>
      <c r="F38" s="34">
        <v>0</v>
      </c>
      <c r="G38" s="34">
        <v>0</v>
      </c>
      <c r="H38" s="34">
        <v>0</v>
      </c>
    </row>
    <row r="39" spans="1:8">
      <c r="A39" s="73"/>
      <c r="B39" s="67"/>
      <c r="C39" s="42" t="s">
        <v>56</v>
      </c>
      <c r="D39" s="43" t="s">
        <v>57</v>
      </c>
      <c r="E39" s="34">
        <v>0</v>
      </c>
      <c r="F39" s="34">
        <v>10000</v>
      </c>
      <c r="G39" s="34">
        <v>0</v>
      </c>
      <c r="H39" s="34">
        <v>0</v>
      </c>
    </row>
    <row r="40" spans="1:8" ht="30">
      <c r="A40" s="51"/>
      <c r="B40" s="68"/>
      <c r="C40" s="42">
        <v>4530</v>
      </c>
      <c r="D40" s="43" t="s">
        <v>40</v>
      </c>
      <c r="E40" s="34">
        <v>0</v>
      </c>
      <c r="F40" s="34">
        <v>0</v>
      </c>
      <c r="G40" s="19">
        <v>0</v>
      </c>
      <c r="H40" s="19">
        <v>50000</v>
      </c>
    </row>
    <row r="41" spans="1:8">
      <c r="A41" s="40">
        <v>750</v>
      </c>
      <c r="B41" s="37"/>
      <c r="C41" s="37"/>
      <c r="D41" s="38" t="s">
        <v>66</v>
      </c>
      <c r="E41" s="39">
        <f>E42</f>
        <v>22240</v>
      </c>
      <c r="F41" s="39">
        <f>F42</f>
        <v>17000</v>
      </c>
      <c r="G41" s="39">
        <f>G42</f>
        <v>230</v>
      </c>
      <c r="H41" s="39">
        <f>H42</f>
        <v>0</v>
      </c>
    </row>
    <row r="42" spans="1:8">
      <c r="A42" s="72"/>
      <c r="B42" s="40">
        <v>75020</v>
      </c>
      <c r="C42" s="37"/>
      <c r="D42" s="38" t="s">
        <v>67</v>
      </c>
      <c r="E42" s="39">
        <f>E43+E49</f>
        <v>22240</v>
      </c>
      <c r="F42" s="39">
        <f>F43+F49</f>
        <v>17000</v>
      </c>
      <c r="G42" s="39">
        <f>G43+G49</f>
        <v>230</v>
      </c>
      <c r="H42" s="39">
        <f>H43+H49</f>
        <v>0</v>
      </c>
    </row>
    <row r="43" spans="1:8" ht="28.5">
      <c r="A43" s="73"/>
      <c r="B43" s="66"/>
      <c r="C43" s="22"/>
      <c r="D43" s="38" t="s">
        <v>39</v>
      </c>
      <c r="E43" s="39">
        <f>E44+E45+E46+E47+E48</f>
        <v>22240</v>
      </c>
      <c r="F43" s="39">
        <f>F44+F45+F46+F47+F48</f>
        <v>17000</v>
      </c>
      <c r="G43" s="39">
        <f>G44+G45+G46+G47+G48</f>
        <v>0</v>
      </c>
      <c r="H43" s="39">
        <f>H44+H45+H46+H47+H48</f>
        <v>0</v>
      </c>
    </row>
    <row r="44" spans="1:8">
      <c r="A44" s="73"/>
      <c r="B44" s="67"/>
      <c r="C44" s="42" t="s">
        <v>86</v>
      </c>
      <c r="D44" s="43" t="s">
        <v>105</v>
      </c>
      <c r="E44" s="34">
        <v>0</v>
      </c>
      <c r="F44" s="34">
        <v>17000</v>
      </c>
      <c r="G44" s="34">
        <v>0</v>
      </c>
      <c r="H44" s="34">
        <v>0</v>
      </c>
    </row>
    <row r="45" spans="1:8" ht="75">
      <c r="A45" s="73"/>
      <c r="B45" s="67"/>
      <c r="C45" s="42" t="s">
        <v>58</v>
      </c>
      <c r="D45" s="43" t="s">
        <v>59</v>
      </c>
      <c r="E45" s="34">
        <v>7900</v>
      </c>
      <c r="F45" s="34">
        <v>0</v>
      </c>
      <c r="G45" s="34">
        <v>0</v>
      </c>
      <c r="H45" s="34">
        <v>0</v>
      </c>
    </row>
    <row r="46" spans="1:8" ht="45">
      <c r="A46" s="73"/>
      <c r="B46" s="67"/>
      <c r="C46" s="42" t="s">
        <v>68</v>
      </c>
      <c r="D46" s="43" t="s">
        <v>69</v>
      </c>
      <c r="E46" s="34">
        <v>3780</v>
      </c>
      <c r="F46" s="34">
        <v>0</v>
      </c>
      <c r="G46" s="34">
        <v>0</v>
      </c>
      <c r="H46" s="34">
        <v>0</v>
      </c>
    </row>
    <row r="47" spans="1:8" ht="30">
      <c r="A47" s="73"/>
      <c r="B47" s="67"/>
      <c r="C47" s="42" t="s">
        <v>62</v>
      </c>
      <c r="D47" s="43" t="s">
        <v>63</v>
      </c>
      <c r="E47" s="34">
        <v>1910</v>
      </c>
      <c r="F47" s="34">
        <v>0</v>
      </c>
      <c r="G47" s="34">
        <v>0</v>
      </c>
      <c r="H47" s="34">
        <v>0</v>
      </c>
    </row>
    <row r="48" spans="1:8">
      <c r="A48" s="73"/>
      <c r="B48" s="67"/>
      <c r="C48" s="42" t="s">
        <v>56</v>
      </c>
      <c r="D48" s="43" t="s">
        <v>57</v>
      </c>
      <c r="E48" s="34">
        <v>8650</v>
      </c>
      <c r="F48" s="34">
        <v>0</v>
      </c>
      <c r="G48" s="34">
        <v>0</v>
      </c>
      <c r="H48" s="34">
        <v>0</v>
      </c>
    </row>
    <row r="49" spans="1:8" ht="28.5">
      <c r="A49" s="73"/>
      <c r="B49" s="67"/>
      <c r="C49" s="37"/>
      <c r="D49" s="38" t="s">
        <v>121</v>
      </c>
      <c r="E49" s="39">
        <f>E50</f>
        <v>0</v>
      </c>
      <c r="F49" s="39">
        <f>F50</f>
        <v>0</v>
      </c>
      <c r="G49" s="39">
        <f>G50</f>
        <v>230</v>
      </c>
      <c r="H49" s="39">
        <f>H50</f>
        <v>0</v>
      </c>
    </row>
    <row r="50" spans="1:8">
      <c r="A50" s="76"/>
      <c r="B50" s="68"/>
      <c r="C50" s="22">
        <v>4220</v>
      </c>
      <c r="D50" s="23" t="s">
        <v>117</v>
      </c>
      <c r="E50" s="34">
        <v>0</v>
      </c>
      <c r="F50" s="34">
        <v>0</v>
      </c>
      <c r="G50" s="34">
        <v>230</v>
      </c>
      <c r="H50" s="34">
        <v>0</v>
      </c>
    </row>
    <row r="51" spans="1:8" ht="85.5">
      <c r="A51" s="45" t="s">
        <v>70</v>
      </c>
      <c r="B51" s="40"/>
      <c r="C51" s="40"/>
      <c r="D51" s="46" t="s">
        <v>71</v>
      </c>
      <c r="E51" s="13">
        <f>E52</f>
        <v>225290</v>
      </c>
      <c r="F51" s="13">
        <f>F52</f>
        <v>0</v>
      </c>
      <c r="G51" s="13">
        <f>G52</f>
        <v>0</v>
      </c>
      <c r="H51" s="13">
        <f>H52</f>
        <v>0</v>
      </c>
    </row>
    <row r="52" spans="1:8" ht="75">
      <c r="A52" s="77"/>
      <c r="B52" s="47" t="s">
        <v>72</v>
      </c>
      <c r="C52" s="47"/>
      <c r="D52" s="48" t="s">
        <v>73</v>
      </c>
      <c r="E52" s="57">
        <f>E53+E55+E57+E61</f>
        <v>225290</v>
      </c>
      <c r="F52" s="57">
        <f>F53+F55+F57+F61</f>
        <v>0</v>
      </c>
      <c r="G52" s="57">
        <f>G53+G55+G57+G61</f>
        <v>0</v>
      </c>
      <c r="H52" s="57">
        <f>H53+H55+H57+H61</f>
        <v>0</v>
      </c>
    </row>
    <row r="53" spans="1:8" ht="28.5">
      <c r="A53" s="78"/>
      <c r="B53" s="63"/>
      <c r="C53" s="37"/>
      <c r="D53" s="38" t="s">
        <v>122</v>
      </c>
      <c r="E53" s="39">
        <f>E54</f>
        <v>34460</v>
      </c>
      <c r="F53" s="39">
        <f>F54</f>
        <v>0</v>
      </c>
      <c r="G53" s="39">
        <f>G54</f>
        <v>0</v>
      </c>
      <c r="H53" s="39">
        <f>H54</f>
        <v>0</v>
      </c>
    </row>
    <row r="54" spans="1:8">
      <c r="A54" s="78"/>
      <c r="B54" s="64"/>
      <c r="C54" s="42" t="s">
        <v>74</v>
      </c>
      <c r="D54" s="43" t="s">
        <v>75</v>
      </c>
      <c r="E54" s="34">
        <v>34460</v>
      </c>
      <c r="F54" s="34">
        <v>0</v>
      </c>
      <c r="G54" s="34">
        <v>0</v>
      </c>
      <c r="H54" s="34">
        <v>0</v>
      </c>
    </row>
    <row r="55" spans="1:8">
      <c r="A55" s="78"/>
      <c r="B55" s="64"/>
      <c r="C55" s="37"/>
      <c r="D55" s="38" t="s">
        <v>36</v>
      </c>
      <c r="E55" s="39">
        <f>E56</f>
        <v>150000</v>
      </c>
      <c r="F55" s="39">
        <f>F56</f>
        <v>0</v>
      </c>
      <c r="G55" s="39">
        <f>G56</f>
        <v>0</v>
      </c>
      <c r="H55" s="39">
        <f>H56</f>
        <v>0</v>
      </c>
    </row>
    <row r="56" spans="1:8" ht="60">
      <c r="A56" s="78"/>
      <c r="B56" s="64"/>
      <c r="C56" s="42" t="s">
        <v>76</v>
      </c>
      <c r="D56" s="43" t="s">
        <v>77</v>
      </c>
      <c r="E56" s="34">
        <v>150000</v>
      </c>
      <c r="F56" s="34">
        <v>0</v>
      </c>
      <c r="G56" s="34">
        <v>0</v>
      </c>
      <c r="H56" s="34">
        <v>0</v>
      </c>
    </row>
    <row r="57" spans="1:8">
      <c r="A57" s="78"/>
      <c r="B57" s="64"/>
      <c r="C57" s="37"/>
      <c r="D57" s="38" t="s">
        <v>123</v>
      </c>
      <c r="E57" s="39">
        <f>E58+E59+E60</f>
        <v>38250</v>
      </c>
      <c r="F57" s="39">
        <f>F58+F59+F60</f>
        <v>0</v>
      </c>
      <c r="G57" s="39">
        <f>G58+G59+G60</f>
        <v>0</v>
      </c>
      <c r="H57" s="39">
        <f>H58+H59+H60</f>
        <v>0</v>
      </c>
    </row>
    <row r="58" spans="1:8" ht="45">
      <c r="A58" s="78"/>
      <c r="B58" s="64"/>
      <c r="C58" s="42" t="s">
        <v>78</v>
      </c>
      <c r="D58" s="43" t="s">
        <v>79</v>
      </c>
      <c r="E58" s="34">
        <v>3040</v>
      </c>
      <c r="F58" s="34">
        <v>0</v>
      </c>
      <c r="G58" s="34">
        <v>0</v>
      </c>
      <c r="H58" s="34">
        <v>0</v>
      </c>
    </row>
    <row r="59" spans="1:8" ht="60">
      <c r="A59" s="78"/>
      <c r="B59" s="64"/>
      <c r="C59" s="42" t="s">
        <v>80</v>
      </c>
      <c r="D59" s="43" t="s">
        <v>81</v>
      </c>
      <c r="E59" s="34">
        <v>10750</v>
      </c>
      <c r="F59" s="34">
        <v>0</v>
      </c>
      <c r="G59" s="34">
        <v>0</v>
      </c>
      <c r="H59" s="34">
        <v>0</v>
      </c>
    </row>
    <row r="60" spans="1:8">
      <c r="A60" s="78"/>
      <c r="B60" s="64"/>
      <c r="C60" s="42" t="s">
        <v>56</v>
      </c>
      <c r="D60" s="43" t="s">
        <v>57</v>
      </c>
      <c r="E60" s="34">
        <v>24460</v>
      </c>
      <c r="F60" s="34">
        <v>0</v>
      </c>
      <c r="G60" s="34">
        <v>0</v>
      </c>
      <c r="H60" s="34">
        <v>0</v>
      </c>
    </row>
    <row r="61" spans="1:8" ht="28.5">
      <c r="A61" s="78"/>
      <c r="B61" s="64"/>
      <c r="C61" s="22"/>
      <c r="D61" s="38" t="s">
        <v>39</v>
      </c>
      <c r="E61" s="39">
        <f>E62</f>
        <v>2580</v>
      </c>
      <c r="F61" s="39">
        <f>F62</f>
        <v>0</v>
      </c>
      <c r="G61" s="39">
        <f>G62</f>
        <v>0</v>
      </c>
      <c r="H61" s="39">
        <f>H62</f>
        <v>0</v>
      </c>
    </row>
    <row r="62" spans="1:8">
      <c r="A62" s="79"/>
      <c r="B62" s="65"/>
      <c r="C62" s="42" t="s">
        <v>60</v>
      </c>
      <c r="D62" s="43" t="s">
        <v>61</v>
      </c>
      <c r="E62" s="34">
        <v>2580</v>
      </c>
      <c r="F62" s="34">
        <v>0</v>
      </c>
      <c r="G62" s="34">
        <v>0</v>
      </c>
      <c r="H62" s="34">
        <v>0</v>
      </c>
    </row>
    <row r="63" spans="1:8">
      <c r="A63" s="45">
        <v>758</v>
      </c>
      <c r="B63" s="40"/>
      <c r="C63" s="40"/>
      <c r="D63" s="58" t="s">
        <v>52</v>
      </c>
      <c r="E63" s="13">
        <f t="shared" ref="E63:H64" si="0">E64</f>
        <v>0</v>
      </c>
      <c r="F63" s="13">
        <f t="shared" si="0"/>
        <v>0</v>
      </c>
      <c r="G63" s="13">
        <f t="shared" si="0"/>
        <v>300000</v>
      </c>
      <c r="H63" s="13">
        <f t="shared" si="0"/>
        <v>0</v>
      </c>
    </row>
    <row r="64" spans="1:8">
      <c r="A64" s="77"/>
      <c r="B64" s="47" t="s">
        <v>127</v>
      </c>
      <c r="C64" s="47"/>
      <c r="D64" s="48" t="s">
        <v>53</v>
      </c>
      <c r="E64" s="57">
        <f t="shared" si="0"/>
        <v>0</v>
      </c>
      <c r="F64" s="57">
        <f t="shared" si="0"/>
        <v>0</v>
      </c>
      <c r="G64" s="57">
        <f t="shared" si="0"/>
        <v>300000</v>
      </c>
      <c r="H64" s="57">
        <f t="shared" si="0"/>
        <v>0</v>
      </c>
    </row>
    <row r="65" spans="1:12" ht="30">
      <c r="A65" s="78"/>
      <c r="B65" s="66"/>
      <c r="C65" s="22"/>
      <c r="D65" s="24" t="s">
        <v>39</v>
      </c>
      <c r="E65" s="39">
        <f>E66+E68</f>
        <v>0</v>
      </c>
      <c r="F65" s="39">
        <f>F66+F68</f>
        <v>0</v>
      </c>
      <c r="G65" s="39">
        <f>G66+G68</f>
        <v>300000</v>
      </c>
      <c r="H65" s="39">
        <f>H66+H68</f>
        <v>0</v>
      </c>
    </row>
    <row r="66" spans="1:12">
      <c r="A66" s="78"/>
      <c r="B66" s="67"/>
      <c r="C66" s="42" t="s">
        <v>128</v>
      </c>
      <c r="D66" s="43" t="s">
        <v>126</v>
      </c>
      <c r="E66" s="34">
        <f>E67</f>
        <v>0</v>
      </c>
      <c r="F66" s="34">
        <f>F67</f>
        <v>0</v>
      </c>
      <c r="G66" s="34">
        <f>G67</f>
        <v>100000</v>
      </c>
      <c r="H66" s="34">
        <f>H67</f>
        <v>0</v>
      </c>
    </row>
    <row r="67" spans="1:12" ht="30">
      <c r="A67" s="78"/>
      <c r="B67" s="67"/>
      <c r="C67" s="42"/>
      <c r="D67" s="43" t="s">
        <v>129</v>
      </c>
      <c r="E67" s="34">
        <v>0</v>
      </c>
      <c r="F67" s="34">
        <v>0</v>
      </c>
      <c r="G67" s="34">
        <v>100000</v>
      </c>
      <c r="H67" s="34">
        <v>0</v>
      </c>
    </row>
    <row r="68" spans="1:12" ht="30">
      <c r="A68" s="78"/>
      <c r="B68" s="67"/>
      <c r="C68" s="42">
        <v>6800</v>
      </c>
      <c r="D68" s="43" t="s">
        <v>54</v>
      </c>
      <c r="E68" s="34">
        <v>0</v>
      </c>
      <c r="F68" s="34">
        <v>0</v>
      </c>
      <c r="G68" s="34">
        <v>200000</v>
      </c>
      <c r="H68" s="34">
        <v>0</v>
      </c>
    </row>
    <row r="69" spans="1:12">
      <c r="A69" s="79"/>
      <c r="B69" s="68"/>
      <c r="C69" s="42"/>
      <c r="D69" s="43"/>
      <c r="E69" s="34"/>
      <c r="F69" s="34"/>
      <c r="G69" s="34"/>
      <c r="H69" s="34"/>
    </row>
    <row r="70" spans="1:12">
      <c r="A70" s="45">
        <v>801</v>
      </c>
      <c r="B70" s="40"/>
      <c r="C70" s="40"/>
      <c r="D70" s="58" t="s">
        <v>17</v>
      </c>
      <c r="E70" s="13">
        <f>E71+E74+E77+E82+E85+E88</f>
        <v>11570</v>
      </c>
      <c r="F70" s="13">
        <f>F71+F74+F77+F82+F85+F88</f>
        <v>0</v>
      </c>
      <c r="G70" s="13">
        <f>G71+G74+G77+G82+G85+G88</f>
        <v>840840</v>
      </c>
      <c r="H70" s="13">
        <f>H71+H74+H77+H82+H85+H88</f>
        <v>230</v>
      </c>
    </row>
    <row r="71" spans="1:12">
      <c r="A71" s="80"/>
      <c r="B71" s="40">
        <v>80102</v>
      </c>
      <c r="C71" s="37"/>
      <c r="D71" s="38" t="s">
        <v>109</v>
      </c>
      <c r="E71" s="39">
        <f t="shared" ref="E71:H72" si="1">E72</f>
        <v>0</v>
      </c>
      <c r="F71" s="39">
        <f t="shared" si="1"/>
        <v>0</v>
      </c>
      <c r="G71" s="39">
        <f t="shared" si="1"/>
        <v>248579</v>
      </c>
      <c r="H71" s="39">
        <f t="shared" si="1"/>
        <v>0</v>
      </c>
      <c r="I71" s="1"/>
      <c r="L71" s="5"/>
    </row>
    <row r="72" spans="1:12" ht="30">
      <c r="A72" s="81"/>
      <c r="B72" s="66"/>
      <c r="C72" s="37"/>
      <c r="D72" s="24" t="s">
        <v>39</v>
      </c>
      <c r="E72" s="39">
        <f t="shared" si="1"/>
        <v>0</v>
      </c>
      <c r="F72" s="39">
        <f t="shared" si="1"/>
        <v>0</v>
      </c>
      <c r="G72" s="39">
        <f t="shared" si="1"/>
        <v>248579</v>
      </c>
      <c r="H72" s="39">
        <f t="shared" si="1"/>
        <v>0</v>
      </c>
      <c r="I72" s="1"/>
      <c r="L72" s="5"/>
    </row>
    <row r="73" spans="1:12" ht="30">
      <c r="A73" s="81"/>
      <c r="B73" s="68"/>
      <c r="C73" s="20">
        <v>4010</v>
      </c>
      <c r="D73" s="21" t="s">
        <v>41</v>
      </c>
      <c r="E73" s="19">
        <v>0</v>
      </c>
      <c r="F73" s="19">
        <v>0</v>
      </c>
      <c r="G73" s="19">
        <v>248579</v>
      </c>
      <c r="H73" s="19">
        <v>0</v>
      </c>
      <c r="I73" s="1"/>
      <c r="K73" s="5"/>
    </row>
    <row r="74" spans="1:12">
      <c r="A74" s="81"/>
      <c r="B74" s="40">
        <v>80111</v>
      </c>
      <c r="C74" s="37"/>
      <c r="D74" s="38" t="s">
        <v>112</v>
      </c>
      <c r="E74" s="39">
        <f t="shared" ref="E74:H75" si="2">E75</f>
        <v>0</v>
      </c>
      <c r="F74" s="39">
        <f t="shared" si="2"/>
        <v>0</v>
      </c>
      <c r="G74" s="39">
        <f t="shared" si="2"/>
        <v>200000</v>
      </c>
      <c r="H74" s="39">
        <f t="shared" si="2"/>
        <v>0</v>
      </c>
      <c r="I74" s="1"/>
      <c r="L74" s="5"/>
    </row>
    <row r="75" spans="1:12" ht="30">
      <c r="A75" s="81"/>
      <c r="B75" s="66"/>
      <c r="C75" s="37"/>
      <c r="D75" s="24" t="s">
        <v>39</v>
      </c>
      <c r="E75" s="39">
        <f t="shared" si="2"/>
        <v>0</v>
      </c>
      <c r="F75" s="39">
        <f t="shared" si="2"/>
        <v>0</v>
      </c>
      <c r="G75" s="39">
        <f t="shared" si="2"/>
        <v>200000</v>
      </c>
      <c r="H75" s="39">
        <f t="shared" si="2"/>
        <v>0</v>
      </c>
    </row>
    <row r="76" spans="1:12" ht="30">
      <c r="A76" s="81"/>
      <c r="B76" s="68"/>
      <c r="C76" s="20">
        <v>4010</v>
      </c>
      <c r="D76" s="21" t="s">
        <v>41</v>
      </c>
      <c r="E76" s="19">
        <v>0</v>
      </c>
      <c r="F76" s="19">
        <v>0</v>
      </c>
      <c r="G76" s="19">
        <v>200000</v>
      </c>
      <c r="H76" s="19">
        <v>0</v>
      </c>
    </row>
    <row r="77" spans="1:12">
      <c r="A77" s="81"/>
      <c r="B77" s="40">
        <v>80120</v>
      </c>
      <c r="C77" s="37"/>
      <c r="D77" s="38" t="s">
        <v>55</v>
      </c>
      <c r="E77" s="39">
        <f>E78+E80</f>
        <v>7610</v>
      </c>
      <c r="F77" s="39">
        <f>F78+F80</f>
        <v>0</v>
      </c>
      <c r="G77" s="39">
        <f>G78+G80</f>
        <v>200000</v>
      </c>
      <c r="H77" s="39">
        <f>H78+H80</f>
        <v>0</v>
      </c>
      <c r="I77" s="1"/>
      <c r="L77" s="5"/>
    </row>
    <row r="78" spans="1:12" ht="30">
      <c r="A78" s="81"/>
      <c r="B78" s="63"/>
      <c r="C78" s="37"/>
      <c r="D78" s="24" t="s">
        <v>39</v>
      </c>
      <c r="E78" s="39">
        <f>E79</f>
        <v>0</v>
      </c>
      <c r="F78" s="39">
        <f>F79</f>
        <v>0</v>
      </c>
      <c r="G78" s="39">
        <f>G79</f>
        <v>200000</v>
      </c>
      <c r="H78" s="39">
        <f>H79</f>
        <v>0</v>
      </c>
    </row>
    <row r="79" spans="1:12" ht="30">
      <c r="A79" s="81"/>
      <c r="B79" s="64"/>
      <c r="C79" s="20">
        <v>4010</v>
      </c>
      <c r="D79" s="21" t="s">
        <v>41</v>
      </c>
      <c r="E79" s="19">
        <v>0</v>
      </c>
      <c r="F79" s="19">
        <v>0</v>
      </c>
      <c r="G79" s="19">
        <v>200000</v>
      </c>
      <c r="H79" s="19">
        <v>0</v>
      </c>
    </row>
    <row r="80" spans="1:12" ht="30">
      <c r="A80" s="81"/>
      <c r="B80" s="64"/>
      <c r="C80" s="22"/>
      <c r="D80" s="24" t="s">
        <v>47</v>
      </c>
      <c r="E80" s="39">
        <f>E81</f>
        <v>7610</v>
      </c>
      <c r="F80" s="39">
        <f>F81</f>
        <v>0</v>
      </c>
      <c r="G80" s="39">
        <f>G81</f>
        <v>0</v>
      </c>
      <c r="H80" s="39">
        <f>H81</f>
        <v>0</v>
      </c>
    </row>
    <row r="81" spans="1:12" ht="120">
      <c r="A81" s="81"/>
      <c r="B81" s="65"/>
      <c r="C81" s="42" t="s">
        <v>84</v>
      </c>
      <c r="D81" s="43" t="s">
        <v>85</v>
      </c>
      <c r="E81" s="34">
        <v>7610</v>
      </c>
      <c r="F81" s="34">
        <v>0</v>
      </c>
      <c r="G81" s="34">
        <v>0</v>
      </c>
      <c r="H81" s="34">
        <v>0</v>
      </c>
    </row>
    <row r="82" spans="1:12">
      <c r="A82" s="81"/>
      <c r="B82" s="40">
        <v>80130</v>
      </c>
      <c r="C82" s="37"/>
      <c r="D82" s="38" t="s">
        <v>32</v>
      </c>
      <c r="E82" s="39">
        <f t="shared" ref="E82:H83" si="3">E83</f>
        <v>3960</v>
      </c>
      <c r="F82" s="39">
        <f t="shared" si="3"/>
        <v>0</v>
      </c>
      <c r="G82" s="39">
        <f t="shared" si="3"/>
        <v>0</v>
      </c>
      <c r="H82" s="39">
        <f t="shared" si="3"/>
        <v>0</v>
      </c>
      <c r="I82" s="1"/>
      <c r="L82" s="5"/>
    </row>
    <row r="83" spans="1:12" ht="30">
      <c r="A83" s="81"/>
      <c r="B83" s="66"/>
      <c r="C83" s="22"/>
      <c r="D83" s="24" t="s">
        <v>47</v>
      </c>
      <c r="E83" s="39">
        <f t="shared" si="3"/>
        <v>3960</v>
      </c>
      <c r="F83" s="39">
        <f t="shared" si="3"/>
        <v>0</v>
      </c>
      <c r="G83" s="39">
        <f t="shared" si="3"/>
        <v>0</v>
      </c>
      <c r="H83" s="39">
        <f t="shared" si="3"/>
        <v>0</v>
      </c>
    </row>
    <row r="84" spans="1:12" ht="120">
      <c r="A84" s="81"/>
      <c r="B84" s="68"/>
      <c r="C84" s="42" t="s">
        <v>84</v>
      </c>
      <c r="D84" s="43" t="s">
        <v>85</v>
      </c>
      <c r="E84" s="34">
        <v>3960</v>
      </c>
      <c r="F84" s="34">
        <v>0</v>
      </c>
      <c r="G84" s="34">
        <v>0</v>
      </c>
      <c r="H84" s="34">
        <v>0</v>
      </c>
    </row>
    <row r="85" spans="1:12">
      <c r="A85" s="81"/>
      <c r="B85" s="40" t="s">
        <v>113</v>
      </c>
      <c r="C85" s="37"/>
      <c r="D85" s="38" t="s">
        <v>114</v>
      </c>
      <c r="E85" s="39">
        <f t="shared" ref="E85:H86" si="4">E86</f>
        <v>0</v>
      </c>
      <c r="F85" s="39">
        <f t="shared" si="4"/>
        <v>0</v>
      </c>
      <c r="G85" s="39">
        <f t="shared" si="4"/>
        <v>145000</v>
      </c>
      <c r="H85" s="39">
        <f t="shared" si="4"/>
        <v>0</v>
      </c>
      <c r="I85" s="1"/>
      <c r="L85" s="5"/>
    </row>
    <row r="86" spans="1:12" ht="30">
      <c r="A86" s="81"/>
      <c r="B86" s="41"/>
      <c r="C86" s="22"/>
      <c r="D86" s="24" t="s">
        <v>39</v>
      </c>
      <c r="E86" s="39">
        <f t="shared" si="4"/>
        <v>0</v>
      </c>
      <c r="F86" s="39">
        <f t="shared" si="4"/>
        <v>0</v>
      </c>
      <c r="G86" s="39">
        <f t="shared" si="4"/>
        <v>145000</v>
      </c>
      <c r="H86" s="39">
        <f t="shared" si="4"/>
        <v>0</v>
      </c>
    </row>
    <row r="87" spans="1:12" ht="30">
      <c r="A87" s="81"/>
      <c r="B87" s="61"/>
      <c r="C87" s="42">
        <v>4010</v>
      </c>
      <c r="D87" s="43" t="s">
        <v>41</v>
      </c>
      <c r="E87" s="34">
        <v>0</v>
      </c>
      <c r="F87" s="34">
        <v>0</v>
      </c>
      <c r="G87" s="34">
        <v>145000</v>
      </c>
      <c r="H87" s="34">
        <v>0</v>
      </c>
    </row>
    <row r="88" spans="1:12">
      <c r="A88" s="81"/>
      <c r="B88" s="40">
        <v>80195</v>
      </c>
      <c r="C88" s="37"/>
      <c r="D88" s="38" t="s">
        <v>19</v>
      </c>
      <c r="E88" s="39">
        <f>E89+E96</f>
        <v>0</v>
      </c>
      <c r="F88" s="39">
        <f>F89+F96</f>
        <v>0</v>
      </c>
      <c r="G88" s="39">
        <f>G89+G96</f>
        <v>47261</v>
      </c>
      <c r="H88" s="39">
        <f>H89+H96</f>
        <v>230</v>
      </c>
    </row>
    <row r="89" spans="1:12" ht="30">
      <c r="A89" s="81"/>
      <c r="B89" s="66"/>
      <c r="C89" s="37"/>
      <c r="D89" s="24" t="s">
        <v>35</v>
      </c>
      <c r="E89" s="39">
        <f>E90+E91+E92+E93+E94+E95</f>
        <v>0</v>
      </c>
      <c r="F89" s="39">
        <f>F90+F91+F92+F93+F94+F95</f>
        <v>0</v>
      </c>
      <c r="G89" s="39">
        <f>G90+G91+G92+G93+G94+G95</f>
        <v>47261</v>
      </c>
      <c r="H89" s="39">
        <f>H90+H91+H92+H93+H94+H95</f>
        <v>0</v>
      </c>
    </row>
    <row r="90" spans="1:12" ht="30">
      <c r="A90" s="81"/>
      <c r="B90" s="67"/>
      <c r="C90" s="20">
        <v>4011</v>
      </c>
      <c r="D90" s="21" t="s">
        <v>41</v>
      </c>
      <c r="E90" s="19">
        <v>0</v>
      </c>
      <c r="F90" s="19">
        <v>0</v>
      </c>
      <c r="G90" s="19">
        <v>10000</v>
      </c>
      <c r="H90" s="19">
        <v>0</v>
      </c>
    </row>
    <row r="91" spans="1:12" ht="30">
      <c r="A91" s="81"/>
      <c r="B91" s="67"/>
      <c r="C91" s="20">
        <v>4111</v>
      </c>
      <c r="D91" s="21" t="s">
        <v>42</v>
      </c>
      <c r="E91" s="19">
        <v>0</v>
      </c>
      <c r="F91" s="19">
        <v>0</v>
      </c>
      <c r="G91" s="19">
        <v>5000</v>
      </c>
      <c r="H91" s="19">
        <v>0</v>
      </c>
    </row>
    <row r="92" spans="1:12">
      <c r="A92" s="81"/>
      <c r="B92" s="67"/>
      <c r="C92" s="20">
        <v>4121</v>
      </c>
      <c r="D92" s="21" t="s">
        <v>43</v>
      </c>
      <c r="E92" s="19">
        <v>0</v>
      </c>
      <c r="F92" s="19">
        <v>0</v>
      </c>
      <c r="G92" s="19">
        <v>1261</v>
      </c>
      <c r="H92" s="19">
        <v>0</v>
      </c>
    </row>
    <row r="93" spans="1:12">
      <c r="A93" s="81"/>
      <c r="B93" s="67"/>
      <c r="C93" s="20">
        <v>4211</v>
      </c>
      <c r="D93" s="21" t="s">
        <v>22</v>
      </c>
      <c r="E93" s="19">
        <v>0</v>
      </c>
      <c r="F93" s="19">
        <v>0</v>
      </c>
      <c r="G93" s="19">
        <v>11000</v>
      </c>
      <c r="H93" s="19">
        <v>0</v>
      </c>
    </row>
    <row r="94" spans="1:12">
      <c r="A94" s="81"/>
      <c r="B94" s="67"/>
      <c r="C94" s="20">
        <v>4301</v>
      </c>
      <c r="D94" s="21" t="s">
        <v>18</v>
      </c>
      <c r="E94" s="19">
        <v>0</v>
      </c>
      <c r="F94" s="19">
        <v>0</v>
      </c>
      <c r="G94" s="19">
        <v>10000</v>
      </c>
      <c r="H94" s="19">
        <v>0</v>
      </c>
    </row>
    <row r="95" spans="1:12">
      <c r="A95" s="81"/>
      <c r="B95" s="67"/>
      <c r="C95" s="20">
        <v>4421</v>
      </c>
      <c r="D95" s="21" t="s">
        <v>133</v>
      </c>
      <c r="E95" s="19">
        <v>0</v>
      </c>
      <c r="F95" s="19">
        <v>0</v>
      </c>
      <c r="G95" s="19">
        <v>10000</v>
      </c>
      <c r="H95" s="19">
        <v>0</v>
      </c>
    </row>
    <row r="96" spans="1:12" ht="30">
      <c r="A96" s="81"/>
      <c r="B96" s="67"/>
      <c r="C96" s="37"/>
      <c r="D96" s="24" t="s">
        <v>47</v>
      </c>
      <c r="E96" s="44">
        <f>E97</f>
        <v>0</v>
      </c>
      <c r="F96" s="44">
        <f>F97</f>
        <v>0</v>
      </c>
      <c r="G96" s="44">
        <f>G97</f>
        <v>0</v>
      </c>
      <c r="H96" s="44">
        <f>H97</f>
        <v>230</v>
      </c>
    </row>
    <row r="97" spans="1:8">
      <c r="A97" s="82"/>
      <c r="B97" s="67"/>
      <c r="C97" s="20">
        <v>4210</v>
      </c>
      <c r="D97" s="21" t="s">
        <v>22</v>
      </c>
      <c r="E97" s="19">
        <v>0</v>
      </c>
      <c r="F97" s="19">
        <v>0</v>
      </c>
      <c r="G97" s="19">
        <v>0</v>
      </c>
      <c r="H97" s="19">
        <v>230</v>
      </c>
    </row>
    <row r="98" spans="1:8">
      <c r="A98" s="40">
        <v>851</v>
      </c>
      <c r="B98" s="37"/>
      <c r="C98" s="37"/>
      <c r="D98" s="38" t="s">
        <v>90</v>
      </c>
      <c r="E98" s="39">
        <f>E99</f>
        <v>6820</v>
      </c>
      <c r="F98" s="39">
        <f>F99</f>
        <v>266077</v>
      </c>
      <c r="G98" s="39">
        <f>G99</f>
        <v>0</v>
      </c>
      <c r="H98" s="39">
        <f>H99</f>
        <v>15000</v>
      </c>
    </row>
    <row r="99" spans="1:8">
      <c r="A99" s="59"/>
      <c r="B99" s="40" t="s">
        <v>91</v>
      </c>
      <c r="C99" s="37"/>
      <c r="D99" s="38" t="s">
        <v>92</v>
      </c>
      <c r="E99" s="39">
        <f>E100+E103+E105+E108</f>
        <v>6820</v>
      </c>
      <c r="F99" s="39">
        <f>F100+F103+F105+F108</f>
        <v>266077</v>
      </c>
      <c r="G99" s="39">
        <f>G100+G103+G105+G108</f>
        <v>0</v>
      </c>
      <c r="H99" s="39">
        <f>H100+H103+H105+H108</f>
        <v>15000</v>
      </c>
    </row>
    <row r="100" spans="1:8" ht="30">
      <c r="A100" s="50"/>
      <c r="B100" s="50"/>
      <c r="C100" s="20"/>
      <c r="D100" s="24" t="s">
        <v>39</v>
      </c>
      <c r="E100" s="52">
        <f>E101+E102</f>
        <v>760</v>
      </c>
      <c r="F100" s="52">
        <f>F101+F102</f>
        <v>0</v>
      </c>
      <c r="G100" s="52">
        <f>G101+G102</f>
        <v>0</v>
      </c>
      <c r="H100" s="52">
        <f>H101+H102</f>
        <v>15000</v>
      </c>
    </row>
    <row r="101" spans="1:8">
      <c r="A101" s="50"/>
      <c r="B101" s="50"/>
      <c r="C101" s="42" t="s">
        <v>60</v>
      </c>
      <c r="D101" s="43" t="s">
        <v>61</v>
      </c>
      <c r="E101" s="19">
        <v>760</v>
      </c>
      <c r="F101" s="19">
        <v>0</v>
      </c>
      <c r="G101" s="19">
        <v>0</v>
      </c>
      <c r="H101" s="19">
        <v>0</v>
      </c>
    </row>
    <row r="102" spans="1:8" ht="30">
      <c r="A102" s="50"/>
      <c r="B102" s="50"/>
      <c r="C102" s="42">
        <v>4530</v>
      </c>
      <c r="D102" s="43" t="s">
        <v>40</v>
      </c>
      <c r="E102" s="34">
        <v>0</v>
      </c>
      <c r="F102" s="34">
        <v>0</v>
      </c>
      <c r="G102" s="19">
        <v>0</v>
      </c>
      <c r="H102" s="19">
        <v>15000</v>
      </c>
    </row>
    <row r="103" spans="1:8">
      <c r="A103" s="50"/>
      <c r="B103" s="50"/>
      <c r="C103" s="42"/>
      <c r="D103" s="24" t="s">
        <v>51</v>
      </c>
      <c r="E103" s="52">
        <f>E104</f>
        <v>3360</v>
      </c>
      <c r="F103" s="52">
        <f>F104</f>
        <v>0</v>
      </c>
      <c r="G103" s="52">
        <f>G104</f>
        <v>0</v>
      </c>
      <c r="H103" s="52">
        <f>H104</f>
        <v>0</v>
      </c>
    </row>
    <row r="104" spans="1:8">
      <c r="A104" s="50"/>
      <c r="B104" s="50"/>
      <c r="C104" s="42" t="s">
        <v>56</v>
      </c>
      <c r="D104" s="43" t="s">
        <v>57</v>
      </c>
      <c r="E104" s="19">
        <v>3360</v>
      </c>
      <c r="F104" s="19">
        <v>0</v>
      </c>
      <c r="G104" s="19">
        <v>0</v>
      </c>
      <c r="H104" s="19">
        <v>0</v>
      </c>
    </row>
    <row r="105" spans="1:8" ht="30">
      <c r="A105" s="50"/>
      <c r="B105" s="50"/>
      <c r="C105" s="20"/>
      <c r="D105" s="24" t="s">
        <v>121</v>
      </c>
      <c r="E105" s="52">
        <f>E106+E107</f>
        <v>2700</v>
      </c>
      <c r="F105" s="52">
        <f>F106+F107</f>
        <v>207671</v>
      </c>
      <c r="G105" s="52">
        <f>G106+G107</f>
        <v>0</v>
      </c>
      <c r="H105" s="52">
        <f>H106+H107</f>
        <v>0</v>
      </c>
    </row>
    <row r="106" spans="1:8" ht="90">
      <c r="A106" s="50"/>
      <c r="B106" s="50"/>
      <c r="C106" s="42" t="s">
        <v>106</v>
      </c>
      <c r="D106" s="43" t="s">
        <v>107</v>
      </c>
      <c r="E106" s="34">
        <v>0</v>
      </c>
      <c r="F106" s="34">
        <v>207671</v>
      </c>
      <c r="G106" s="34">
        <v>0</v>
      </c>
      <c r="H106" s="34">
        <v>0</v>
      </c>
    </row>
    <row r="107" spans="1:8" ht="45">
      <c r="A107" s="50"/>
      <c r="B107" s="50"/>
      <c r="C107" s="42" t="s">
        <v>64</v>
      </c>
      <c r="D107" s="43" t="s">
        <v>65</v>
      </c>
      <c r="E107" s="34">
        <v>2700</v>
      </c>
      <c r="F107" s="34">
        <v>0</v>
      </c>
      <c r="G107" s="34">
        <v>0</v>
      </c>
      <c r="H107" s="34">
        <v>0</v>
      </c>
    </row>
    <row r="108" spans="1:8" ht="30">
      <c r="A108" s="50"/>
      <c r="B108" s="50"/>
      <c r="C108" s="20"/>
      <c r="D108" s="24" t="s">
        <v>37</v>
      </c>
      <c r="E108" s="52">
        <f>E109</f>
        <v>0</v>
      </c>
      <c r="F108" s="52">
        <f>F109</f>
        <v>58406</v>
      </c>
      <c r="G108" s="52">
        <f>G109</f>
        <v>0</v>
      </c>
      <c r="H108" s="52">
        <f>H109</f>
        <v>0</v>
      </c>
    </row>
    <row r="109" spans="1:8" ht="90">
      <c r="A109" s="50"/>
      <c r="B109" s="50"/>
      <c r="C109" s="42" t="s">
        <v>106</v>
      </c>
      <c r="D109" s="43" t="s">
        <v>107</v>
      </c>
      <c r="E109" s="34">
        <v>0</v>
      </c>
      <c r="F109" s="34">
        <v>58406</v>
      </c>
      <c r="G109" s="34">
        <v>0</v>
      </c>
      <c r="H109" s="34">
        <v>0</v>
      </c>
    </row>
    <row r="110" spans="1:8">
      <c r="A110" s="45">
        <v>852</v>
      </c>
      <c r="B110" s="40"/>
      <c r="C110" s="40"/>
      <c r="D110" s="46" t="s">
        <v>131</v>
      </c>
      <c r="E110" s="44">
        <f t="shared" ref="E110:H112" si="5">E111</f>
        <v>0</v>
      </c>
      <c r="F110" s="44">
        <f t="shared" si="5"/>
        <v>0</v>
      </c>
      <c r="G110" s="44">
        <f t="shared" si="5"/>
        <v>0</v>
      </c>
      <c r="H110" s="44">
        <f t="shared" si="5"/>
        <v>30000</v>
      </c>
    </row>
    <row r="111" spans="1:8">
      <c r="A111" s="66"/>
      <c r="B111" s="47">
        <v>85202</v>
      </c>
      <c r="C111" s="47"/>
      <c r="D111" s="48" t="s">
        <v>132</v>
      </c>
      <c r="E111" s="34">
        <f t="shared" si="5"/>
        <v>0</v>
      </c>
      <c r="F111" s="34">
        <f t="shared" si="5"/>
        <v>0</v>
      </c>
      <c r="G111" s="34">
        <f t="shared" si="5"/>
        <v>0</v>
      </c>
      <c r="H111" s="34">
        <f t="shared" si="5"/>
        <v>30000</v>
      </c>
    </row>
    <row r="112" spans="1:8" ht="30">
      <c r="A112" s="67"/>
      <c r="B112" s="63"/>
      <c r="C112" s="47"/>
      <c r="D112" s="24" t="s">
        <v>39</v>
      </c>
      <c r="E112" s="44">
        <f t="shared" si="5"/>
        <v>0</v>
      </c>
      <c r="F112" s="44">
        <f t="shared" si="5"/>
        <v>0</v>
      </c>
      <c r="G112" s="44">
        <f t="shared" si="5"/>
        <v>0</v>
      </c>
      <c r="H112" s="44">
        <f t="shared" si="5"/>
        <v>30000</v>
      </c>
    </row>
    <row r="113" spans="1:8" ht="30">
      <c r="A113" s="68"/>
      <c r="B113" s="65"/>
      <c r="C113" s="42">
        <v>4530</v>
      </c>
      <c r="D113" s="43" t="s">
        <v>40</v>
      </c>
      <c r="E113" s="34">
        <v>0</v>
      </c>
      <c r="F113" s="34">
        <v>0</v>
      </c>
      <c r="G113" s="19">
        <v>0</v>
      </c>
      <c r="H113" s="19">
        <v>30000</v>
      </c>
    </row>
    <row r="114" spans="1:8" ht="28.5">
      <c r="A114" s="45">
        <v>853</v>
      </c>
      <c r="B114" s="40"/>
      <c r="C114" s="40"/>
      <c r="D114" s="46" t="s">
        <v>33</v>
      </c>
      <c r="E114" s="44">
        <f>E115+E118</f>
        <v>125070</v>
      </c>
      <c r="F114" s="44">
        <f>F115+F118</f>
        <v>0</v>
      </c>
      <c r="G114" s="44">
        <f>G115+G118</f>
        <v>0</v>
      </c>
      <c r="H114" s="44">
        <f>H115+H118</f>
        <v>100000</v>
      </c>
    </row>
    <row r="115" spans="1:8" ht="30">
      <c r="A115" s="66"/>
      <c r="B115" s="53">
        <v>85321</v>
      </c>
      <c r="C115" s="53"/>
      <c r="D115" s="54" t="s">
        <v>93</v>
      </c>
      <c r="E115" s="39">
        <f t="shared" ref="E115:H116" si="6">E116</f>
        <v>970</v>
      </c>
      <c r="F115" s="39">
        <f t="shared" si="6"/>
        <v>0</v>
      </c>
      <c r="G115" s="39">
        <f t="shared" si="6"/>
        <v>0</v>
      </c>
      <c r="H115" s="39">
        <f t="shared" si="6"/>
        <v>0</v>
      </c>
    </row>
    <row r="116" spans="1:8">
      <c r="A116" s="67"/>
      <c r="B116" s="63"/>
      <c r="C116" s="47"/>
      <c r="D116" s="24" t="s">
        <v>124</v>
      </c>
      <c r="E116" s="44">
        <f t="shared" si="6"/>
        <v>970</v>
      </c>
      <c r="F116" s="44">
        <f t="shared" si="6"/>
        <v>0</v>
      </c>
      <c r="G116" s="44">
        <f t="shared" si="6"/>
        <v>0</v>
      </c>
      <c r="H116" s="44">
        <f t="shared" si="6"/>
        <v>0</v>
      </c>
    </row>
    <row r="117" spans="1:8" ht="30">
      <c r="A117" s="67"/>
      <c r="B117" s="65"/>
      <c r="C117" s="42" t="s">
        <v>62</v>
      </c>
      <c r="D117" s="43" t="s">
        <v>63</v>
      </c>
      <c r="E117" s="34">
        <v>970</v>
      </c>
      <c r="F117" s="34">
        <v>0</v>
      </c>
      <c r="G117" s="34">
        <v>0</v>
      </c>
      <c r="H117" s="34">
        <v>0</v>
      </c>
    </row>
    <row r="118" spans="1:8">
      <c r="A118" s="67"/>
      <c r="B118" s="53">
        <v>85333</v>
      </c>
      <c r="C118" s="53"/>
      <c r="D118" s="54" t="s">
        <v>94</v>
      </c>
      <c r="E118" s="39">
        <f>E119+E121</f>
        <v>124100</v>
      </c>
      <c r="F118" s="39">
        <f>F119+F121</f>
        <v>0</v>
      </c>
      <c r="G118" s="39">
        <f>G119+G121</f>
        <v>0</v>
      </c>
      <c r="H118" s="39">
        <f>H119+H121</f>
        <v>100000</v>
      </c>
    </row>
    <row r="119" spans="1:8">
      <c r="A119" s="67"/>
      <c r="B119" s="66"/>
      <c r="C119" s="37"/>
      <c r="D119" s="24" t="s">
        <v>25</v>
      </c>
      <c r="E119" s="44">
        <f>E120</f>
        <v>124100</v>
      </c>
      <c r="F119" s="44">
        <f>F120</f>
        <v>0</v>
      </c>
      <c r="G119" s="44">
        <f>G120</f>
        <v>0</v>
      </c>
      <c r="H119" s="44">
        <f>H120</f>
        <v>0</v>
      </c>
    </row>
    <row r="120" spans="1:8" ht="120">
      <c r="A120" s="67"/>
      <c r="B120" s="67"/>
      <c r="C120" s="22" t="s">
        <v>95</v>
      </c>
      <c r="D120" s="23" t="s">
        <v>118</v>
      </c>
      <c r="E120" s="34">
        <v>124100</v>
      </c>
      <c r="F120" s="34">
        <v>0</v>
      </c>
      <c r="G120" s="34">
        <v>0</v>
      </c>
      <c r="H120" s="34">
        <v>0</v>
      </c>
    </row>
    <row r="121" spans="1:8" ht="30">
      <c r="A121" s="67"/>
      <c r="B121" s="50"/>
      <c r="C121" s="22"/>
      <c r="D121" s="24" t="s">
        <v>39</v>
      </c>
      <c r="E121" s="44">
        <f>E122</f>
        <v>0</v>
      </c>
      <c r="F121" s="44">
        <f>F122</f>
        <v>0</v>
      </c>
      <c r="G121" s="44">
        <f>G122</f>
        <v>0</v>
      </c>
      <c r="H121" s="44">
        <f>H122</f>
        <v>100000</v>
      </c>
    </row>
    <row r="122" spans="1:8" ht="30">
      <c r="A122" s="68"/>
      <c r="B122" s="50"/>
      <c r="C122" s="22" t="s">
        <v>119</v>
      </c>
      <c r="D122" s="23" t="s">
        <v>41</v>
      </c>
      <c r="E122" s="34">
        <v>0</v>
      </c>
      <c r="F122" s="34">
        <v>0</v>
      </c>
      <c r="G122" s="34">
        <v>0</v>
      </c>
      <c r="H122" s="34">
        <v>100000</v>
      </c>
    </row>
    <row r="123" spans="1:8" ht="28.5">
      <c r="A123" s="45">
        <v>854</v>
      </c>
      <c r="B123" s="40"/>
      <c r="C123" s="40"/>
      <c r="D123" s="46" t="s">
        <v>21</v>
      </c>
      <c r="E123" s="44">
        <f>E124</f>
        <v>60000</v>
      </c>
      <c r="F123" s="44">
        <f>F124</f>
        <v>0</v>
      </c>
      <c r="G123" s="44">
        <f>G124</f>
        <v>123000</v>
      </c>
      <c r="H123" s="44">
        <f>H124</f>
        <v>0</v>
      </c>
    </row>
    <row r="124" spans="1:8" ht="30">
      <c r="A124" s="66"/>
      <c r="B124" s="47" t="s">
        <v>96</v>
      </c>
      <c r="C124" s="47"/>
      <c r="D124" s="48" t="s">
        <v>97</v>
      </c>
      <c r="E124" s="34">
        <f>E125+E127</f>
        <v>60000</v>
      </c>
      <c r="F124" s="34">
        <f>F125+F127</f>
        <v>0</v>
      </c>
      <c r="G124" s="34">
        <f>G125+G127</f>
        <v>123000</v>
      </c>
      <c r="H124" s="34">
        <f>H125+H127</f>
        <v>0</v>
      </c>
    </row>
    <row r="125" spans="1:8">
      <c r="A125" s="67"/>
      <c r="B125" s="63"/>
      <c r="C125" s="47"/>
      <c r="D125" s="24" t="s">
        <v>25</v>
      </c>
      <c r="E125" s="44">
        <f>E126</f>
        <v>60000</v>
      </c>
      <c r="F125" s="44">
        <f>F126</f>
        <v>0</v>
      </c>
      <c r="G125" s="44">
        <f>G126</f>
        <v>0</v>
      </c>
      <c r="H125" s="44">
        <f>H126</f>
        <v>0</v>
      </c>
    </row>
    <row r="126" spans="1:8" ht="105">
      <c r="A126" s="67"/>
      <c r="B126" s="64"/>
      <c r="C126" s="42" t="s">
        <v>98</v>
      </c>
      <c r="D126" s="43" t="s">
        <v>99</v>
      </c>
      <c r="E126" s="34">
        <v>60000</v>
      </c>
      <c r="F126" s="34">
        <v>0</v>
      </c>
      <c r="G126" s="34">
        <v>0</v>
      </c>
      <c r="H126" s="34">
        <v>0</v>
      </c>
    </row>
    <row r="127" spans="1:8">
      <c r="A127" s="67"/>
      <c r="B127" s="64"/>
      <c r="C127" s="47"/>
      <c r="D127" s="24" t="s">
        <v>51</v>
      </c>
      <c r="E127" s="44">
        <f>E128</f>
        <v>0</v>
      </c>
      <c r="F127" s="44">
        <f>F128</f>
        <v>0</v>
      </c>
      <c r="G127" s="44">
        <f>G128</f>
        <v>123000</v>
      </c>
      <c r="H127" s="44">
        <f>H128</f>
        <v>0</v>
      </c>
    </row>
    <row r="128" spans="1:8" ht="30">
      <c r="A128" s="68"/>
      <c r="B128" s="65"/>
      <c r="C128" s="42">
        <v>6060</v>
      </c>
      <c r="D128" s="43" t="s">
        <v>38</v>
      </c>
      <c r="E128" s="34">
        <v>0</v>
      </c>
      <c r="F128" s="34">
        <v>0</v>
      </c>
      <c r="G128" s="34">
        <v>123000</v>
      </c>
      <c r="H128" s="34">
        <v>0</v>
      </c>
    </row>
    <row r="129" spans="1:12">
      <c r="A129" s="40">
        <v>855</v>
      </c>
      <c r="B129" s="37"/>
      <c r="C129" s="37"/>
      <c r="D129" s="38" t="s">
        <v>23</v>
      </c>
      <c r="E129" s="39">
        <f>E130+E133</f>
        <v>1000</v>
      </c>
      <c r="F129" s="39">
        <f>F130+F133</f>
        <v>0</v>
      </c>
      <c r="G129" s="39">
        <f>G130+G133</f>
        <v>0</v>
      </c>
      <c r="H129" s="39">
        <f>H130+H133</f>
        <v>216077</v>
      </c>
    </row>
    <row r="130" spans="1:12">
      <c r="A130" s="83"/>
      <c r="B130" s="40">
        <v>85508</v>
      </c>
      <c r="C130" s="37"/>
      <c r="D130" s="38" t="s">
        <v>34</v>
      </c>
      <c r="E130" s="39">
        <f t="shared" ref="E130:H131" si="7">E131</f>
        <v>1000</v>
      </c>
      <c r="F130" s="39">
        <f t="shared" si="7"/>
        <v>0</v>
      </c>
      <c r="G130" s="39">
        <f t="shared" si="7"/>
        <v>0</v>
      </c>
      <c r="H130" s="39">
        <f t="shared" si="7"/>
        <v>0</v>
      </c>
    </row>
    <row r="131" spans="1:12" ht="30">
      <c r="A131" s="84"/>
      <c r="B131" s="88"/>
      <c r="C131" s="37"/>
      <c r="D131" s="24" t="s">
        <v>39</v>
      </c>
      <c r="E131" s="39">
        <f t="shared" si="7"/>
        <v>1000</v>
      </c>
      <c r="F131" s="39">
        <f t="shared" si="7"/>
        <v>0</v>
      </c>
      <c r="G131" s="39">
        <f t="shared" si="7"/>
        <v>0</v>
      </c>
      <c r="H131" s="39">
        <f t="shared" si="7"/>
        <v>0</v>
      </c>
    </row>
    <row r="132" spans="1:12" ht="120">
      <c r="A132" s="84"/>
      <c r="B132" s="88"/>
      <c r="C132" s="42" t="s">
        <v>84</v>
      </c>
      <c r="D132" s="43" t="s">
        <v>85</v>
      </c>
      <c r="E132" s="34">
        <v>1000</v>
      </c>
      <c r="F132" s="34">
        <v>0</v>
      </c>
      <c r="G132" s="34">
        <v>0</v>
      </c>
      <c r="H132" s="34">
        <v>0</v>
      </c>
    </row>
    <row r="133" spans="1:12" ht="28.5">
      <c r="A133" s="84"/>
      <c r="B133" s="40">
        <v>85510</v>
      </c>
      <c r="C133" s="37"/>
      <c r="D133" s="38" t="s">
        <v>24</v>
      </c>
      <c r="E133" s="39">
        <f t="shared" ref="E133:H134" si="8">E134</f>
        <v>0</v>
      </c>
      <c r="F133" s="39">
        <f t="shared" si="8"/>
        <v>0</v>
      </c>
      <c r="G133" s="39">
        <f t="shared" si="8"/>
        <v>0</v>
      </c>
      <c r="H133" s="39">
        <f t="shared" si="8"/>
        <v>216077</v>
      </c>
    </row>
    <row r="134" spans="1:12" ht="30">
      <c r="A134" s="84"/>
      <c r="B134" s="89"/>
      <c r="C134" s="47"/>
      <c r="D134" s="24" t="s">
        <v>39</v>
      </c>
      <c r="E134" s="44">
        <f t="shared" si="8"/>
        <v>0</v>
      </c>
      <c r="F134" s="44">
        <f t="shared" si="8"/>
        <v>0</v>
      </c>
      <c r="G134" s="44">
        <f t="shared" si="8"/>
        <v>0</v>
      </c>
      <c r="H134" s="44">
        <f t="shared" si="8"/>
        <v>216077</v>
      </c>
    </row>
    <row r="135" spans="1:12" ht="30">
      <c r="A135" s="85"/>
      <c r="B135" s="89"/>
      <c r="C135" s="42">
        <v>4530</v>
      </c>
      <c r="D135" s="43" t="s">
        <v>40</v>
      </c>
      <c r="E135" s="34">
        <v>0</v>
      </c>
      <c r="F135" s="34">
        <v>0</v>
      </c>
      <c r="G135" s="19">
        <v>0</v>
      </c>
      <c r="H135" s="19">
        <v>216077</v>
      </c>
    </row>
    <row r="136" spans="1:12">
      <c r="A136" s="40">
        <v>926</v>
      </c>
      <c r="B136" s="37"/>
      <c r="C136" s="37"/>
      <c r="D136" s="38" t="s">
        <v>135</v>
      </c>
      <c r="E136" s="39">
        <f>E137+E140+E143</f>
        <v>0</v>
      </c>
      <c r="F136" s="39">
        <f>F137+F140+F143</f>
        <v>0</v>
      </c>
      <c r="G136" s="39">
        <f>G137+G140+G143</f>
        <v>0</v>
      </c>
      <c r="H136" s="39">
        <f>H137+H140+H143</f>
        <v>100000</v>
      </c>
    </row>
    <row r="137" spans="1:12">
      <c r="A137" s="59"/>
      <c r="B137" s="40">
        <v>92601</v>
      </c>
      <c r="C137" s="37"/>
      <c r="D137" s="38" t="s">
        <v>136</v>
      </c>
      <c r="E137" s="39">
        <f t="shared" ref="E137:H138" si="9">E138</f>
        <v>0</v>
      </c>
      <c r="F137" s="39">
        <f t="shared" si="9"/>
        <v>0</v>
      </c>
      <c r="G137" s="39">
        <f t="shared" si="9"/>
        <v>0</v>
      </c>
      <c r="H137" s="39">
        <f t="shared" si="9"/>
        <v>100000</v>
      </c>
    </row>
    <row r="138" spans="1:12" ht="30">
      <c r="A138" s="62"/>
      <c r="B138" s="88"/>
      <c r="C138" s="37"/>
      <c r="D138" s="24" t="s">
        <v>39</v>
      </c>
      <c r="E138" s="39">
        <f t="shared" si="9"/>
        <v>0</v>
      </c>
      <c r="F138" s="39">
        <f t="shared" si="9"/>
        <v>0</v>
      </c>
      <c r="G138" s="39">
        <f t="shared" si="9"/>
        <v>0</v>
      </c>
      <c r="H138" s="39">
        <f t="shared" si="9"/>
        <v>100000</v>
      </c>
    </row>
    <row r="139" spans="1:12" ht="30">
      <c r="A139" s="60"/>
      <c r="B139" s="88"/>
      <c r="C139" s="42">
        <v>4530</v>
      </c>
      <c r="D139" s="43" t="s">
        <v>40</v>
      </c>
      <c r="E139" s="34">
        <v>0</v>
      </c>
      <c r="F139" s="34">
        <v>0</v>
      </c>
      <c r="G139" s="34">
        <v>0</v>
      </c>
      <c r="H139" s="34">
        <v>100000</v>
      </c>
      <c r="L139" s="1" t="s">
        <v>137</v>
      </c>
    </row>
  </sheetData>
  <mergeCells count="38">
    <mergeCell ref="B138:B139"/>
    <mergeCell ref="E9:F9"/>
    <mergeCell ref="B131:B132"/>
    <mergeCell ref="B83:B84"/>
    <mergeCell ref="B134:B135"/>
    <mergeCell ref="A130:A135"/>
    <mergeCell ref="B119:B120"/>
    <mergeCell ref="A24:A39"/>
    <mergeCell ref="B116:B117"/>
    <mergeCell ref="A64:A69"/>
    <mergeCell ref="A5:H5"/>
    <mergeCell ref="A9:A11"/>
    <mergeCell ref="B9:B11"/>
    <mergeCell ref="C9:C11"/>
    <mergeCell ref="D9:D11"/>
    <mergeCell ref="A52:A62"/>
    <mergeCell ref="A6:H6"/>
    <mergeCell ref="G9:H9"/>
    <mergeCell ref="A7:H7"/>
    <mergeCell ref="E11:H11"/>
    <mergeCell ref="A124:A128"/>
    <mergeCell ref="B125:B128"/>
    <mergeCell ref="A115:A122"/>
    <mergeCell ref="B75:B76"/>
    <mergeCell ref="B72:B73"/>
    <mergeCell ref="A111:A113"/>
    <mergeCell ref="B112:B113"/>
    <mergeCell ref="B89:B97"/>
    <mergeCell ref="A71:A97"/>
    <mergeCell ref="B65:B69"/>
    <mergeCell ref="B78:B81"/>
    <mergeCell ref="A42:A50"/>
    <mergeCell ref="B43:B50"/>
    <mergeCell ref="B16:B22"/>
    <mergeCell ref="B25:B32"/>
    <mergeCell ref="B34:B40"/>
    <mergeCell ref="B53:B62"/>
    <mergeCell ref="A15:A22"/>
  </mergeCells>
  <phoneticPr fontId="0" type="noConversion"/>
  <pageMargins left="0.31496062992125984" right="0.31496062992125984" top="0.98425196850393704" bottom="0.98425196850393704" header="0.59055118110236227" footer="0.59055118110236227"/>
  <pageSetup paperSize="9" scale="90" orientation="portrait" r:id="rId1"/>
  <headerFooter alignWithMargins="0"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>
      <selection activeCell="Q7" sqref="Q7"/>
    </sheetView>
  </sheetViews>
  <sheetFormatPr defaultRowHeight="15"/>
  <cols>
    <col min="1" max="1" width="5.85546875" style="1" bestFit="1" customWidth="1"/>
    <col min="2" max="2" width="9" style="1" bestFit="1" customWidth="1"/>
    <col min="3" max="3" width="5.5703125" style="1" bestFit="1" customWidth="1"/>
    <col min="4" max="4" width="30.42578125" style="1" customWidth="1"/>
    <col min="5" max="5" width="10.140625" style="7" bestFit="1" customWidth="1"/>
    <col min="6" max="6" width="11.5703125" style="7" customWidth="1"/>
    <col min="7" max="7" width="11.28515625" style="7" bestFit="1" customWidth="1"/>
    <col min="8" max="8" width="9.140625" style="7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 ht="15.75">
      <c r="A2" s="6"/>
      <c r="B2" s="6"/>
      <c r="C2" s="6"/>
      <c r="F2" s="1" t="s">
        <v>138</v>
      </c>
      <c r="G2" s="1"/>
      <c r="H2" s="14"/>
    </row>
    <row r="3" spans="1:13" ht="15.75">
      <c r="A3" s="6"/>
      <c r="B3" s="6"/>
      <c r="C3" s="6"/>
      <c r="F3" s="1" t="s">
        <v>1</v>
      </c>
      <c r="G3" s="1"/>
      <c r="H3" s="14"/>
    </row>
    <row r="4" spans="1:13" ht="15.75">
      <c r="A4" s="6"/>
      <c r="B4" s="6"/>
      <c r="C4" s="6"/>
      <c r="F4" s="1" t="s">
        <v>139</v>
      </c>
      <c r="G4" s="1"/>
      <c r="H4" s="14"/>
    </row>
    <row r="5" spans="1:13">
      <c r="A5" s="74" t="s">
        <v>2</v>
      </c>
      <c r="B5" s="74"/>
      <c r="C5" s="74"/>
      <c r="D5" s="74"/>
      <c r="E5" s="74"/>
      <c r="F5" s="74"/>
      <c r="G5" s="74"/>
      <c r="H5" s="74"/>
    </row>
    <row r="6" spans="1:13">
      <c r="A6" s="74" t="s">
        <v>20</v>
      </c>
      <c r="B6" s="74"/>
      <c r="C6" s="74"/>
      <c r="D6" s="74"/>
      <c r="E6" s="74"/>
      <c r="F6" s="74"/>
      <c r="G6" s="74"/>
      <c r="H6" s="74"/>
      <c r="K6" s="5"/>
    </row>
    <row r="7" spans="1:13">
      <c r="A7" s="74" t="s">
        <v>3</v>
      </c>
      <c r="B7" s="74"/>
      <c r="C7" s="74"/>
      <c r="D7" s="74"/>
      <c r="E7" s="74"/>
      <c r="F7" s="74"/>
      <c r="G7" s="74"/>
      <c r="H7" s="74"/>
    </row>
    <row r="8" spans="1:13">
      <c r="A8" s="8"/>
      <c r="B8" s="8"/>
      <c r="C8" s="8"/>
      <c r="D8" s="8"/>
      <c r="E8" s="9"/>
      <c r="F8" s="9"/>
      <c r="G8" s="9"/>
      <c r="H8" s="9"/>
    </row>
    <row r="9" spans="1:13">
      <c r="A9" s="71" t="s">
        <v>6</v>
      </c>
      <c r="B9" s="71" t="s">
        <v>7</v>
      </c>
      <c r="C9" s="71" t="s">
        <v>8</v>
      </c>
      <c r="D9" s="69" t="s">
        <v>9</v>
      </c>
      <c r="E9" s="75" t="s">
        <v>4</v>
      </c>
      <c r="F9" s="75"/>
      <c r="G9" s="75" t="s">
        <v>5</v>
      </c>
      <c r="H9" s="75"/>
    </row>
    <row r="10" spans="1:13">
      <c r="A10" s="71"/>
      <c r="B10" s="71"/>
      <c r="C10" s="71"/>
      <c r="D10" s="69"/>
      <c r="E10" s="10" t="s">
        <v>10</v>
      </c>
      <c r="F10" s="10" t="s">
        <v>11</v>
      </c>
      <c r="G10" s="10" t="s">
        <v>10</v>
      </c>
      <c r="H10" s="10" t="s">
        <v>11</v>
      </c>
    </row>
    <row r="11" spans="1:13">
      <c r="A11" s="71"/>
      <c r="B11" s="71"/>
      <c r="C11" s="71"/>
      <c r="D11" s="69"/>
      <c r="E11" s="70" t="s">
        <v>14</v>
      </c>
      <c r="F11" s="75"/>
      <c r="G11" s="75"/>
      <c r="H11" s="75"/>
    </row>
    <row r="12" spans="1:13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</row>
    <row r="13" spans="1:13">
      <c r="A13" s="11"/>
      <c r="B13" s="11"/>
      <c r="C13" s="11"/>
      <c r="D13" s="12" t="s">
        <v>44</v>
      </c>
      <c r="E13" s="13">
        <f t="shared" ref="E13:H14" si="0">E14</f>
        <v>16664</v>
      </c>
      <c r="F13" s="13">
        <f t="shared" si="0"/>
        <v>0</v>
      </c>
      <c r="G13" s="13">
        <f t="shared" si="0"/>
        <v>16200</v>
      </c>
      <c r="H13" s="13">
        <f t="shared" si="0"/>
        <v>266</v>
      </c>
      <c r="I13" s="7"/>
      <c r="J13" s="7"/>
      <c r="K13" s="7"/>
      <c r="L13" s="7"/>
      <c r="M13" s="7"/>
    </row>
    <row r="14" spans="1:13" ht="15.75">
      <c r="A14" s="18">
        <v>801</v>
      </c>
      <c r="B14" s="15"/>
      <c r="C14" s="15"/>
      <c r="D14" s="16" t="s">
        <v>17</v>
      </c>
      <c r="E14" s="17">
        <f t="shared" si="0"/>
        <v>16664</v>
      </c>
      <c r="F14" s="17">
        <f t="shared" si="0"/>
        <v>0</v>
      </c>
      <c r="G14" s="17">
        <f t="shared" si="0"/>
        <v>16200</v>
      </c>
      <c r="H14" s="17">
        <f t="shared" si="0"/>
        <v>266</v>
      </c>
    </row>
    <row r="15" spans="1:13" ht="15.75">
      <c r="A15" s="93"/>
      <c r="B15" s="18" t="s">
        <v>45</v>
      </c>
      <c r="C15" s="15"/>
      <c r="D15" s="16" t="s">
        <v>32</v>
      </c>
      <c r="E15" s="17">
        <f>E16+E17+E18+E19</f>
        <v>16664</v>
      </c>
      <c r="F15" s="17">
        <f>F16+F17+F18+F19</f>
        <v>0</v>
      </c>
      <c r="G15" s="17">
        <f>G16+G17+G18+G19</f>
        <v>16200</v>
      </c>
      <c r="H15" s="17">
        <f>H16+H17+H18+H19</f>
        <v>266</v>
      </c>
    </row>
    <row r="16" spans="1:13">
      <c r="A16" s="94"/>
      <c r="B16" s="90"/>
      <c r="C16" s="27" t="s">
        <v>86</v>
      </c>
      <c r="D16" s="28" t="s">
        <v>87</v>
      </c>
      <c r="E16" s="29">
        <v>730</v>
      </c>
      <c r="F16" s="29">
        <v>0</v>
      </c>
      <c r="G16" s="29">
        <v>0</v>
      </c>
      <c r="H16" s="29">
        <v>0</v>
      </c>
    </row>
    <row r="17" spans="1:8" s="14" customFormat="1" ht="25.5">
      <c r="A17" s="94"/>
      <c r="B17" s="91"/>
      <c r="C17" s="27" t="s">
        <v>88</v>
      </c>
      <c r="D17" s="28" t="s">
        <v>89</v>
      </c>
      <c r="E17" s="29">
        <v>15934</v>
      </c>
      <c r="F17" s="29">
        <v>0</v>
      </c>
      <c r="G17" s="29">
        <v>0</v>
      </c>
      <c r="H17" s="29">
        <v>0</v>
      </c>
    </row>
    <row r="18" spans="1:8" ht="38.25">
      <c r="A18" s="94"/>
      <c r="B18" s="91"/>
      <c r="C18" s="27">
        <v>4700</v>
      </c>
      <c r="D18" s="28" t="s">
        <v>120</v>
      </c>
      <c r="E18" s="29">
        <v>0</v>
      </c>
      <c r="F18" s="29">
        <v>0</v>
      </c>
      <c r="G18" s="29">
        <v>0</v>
      </c>
      <c r="H18" s="29">
        <v>266</v>
      </c>
    </row>
    <row r="19" spans="1:8" ht="25.5">
      <c r="A19" s="95"/>
      <c r="B19" s="92"/>
      <c r="C19" s="27">
        <v>6060</v>
      </c>
      <c r="D19" s="28" t="s">
        <v>38</v>
      </c>
      <c r="E19" s="29">
        <v>0</v>
      </c>
      <c r="F19" s="29">
        <v>0</v>
      </c>
      <c r="G19" s="29">
        <v>16200</v>
      </c>
      <c r="H19" s="29">
        <v>0</v>
      </c>
    </row>
  </sheetData>
  <mergeCells count="12">
    <mergeCell ref="D9:D11"/>
    <mergeCell ref="E9:F9"/>
    <mergeCell ref="G9:H9"/>
    <mergeCell ref="E11:H11"/>
    <mergeCell ref="B16:B19"/>
    <mergeCell ref="A15:A19"/>
    <mergeCell ref="A5:H5"/>
    <mergeCell ref="A6:H6"/>
    <mergeCell ref="A7:H7"/>
    <mergeCell ref="A9:A11"/>
    <mergeCell ref="B9:B11"/>
    <mergeCell ref="C9:C11"/>
  </mergeCells>
  <pageMargins left="0.70866141732283472" right="0.70866141732283472" top="0.98425196850393704" bottom="0.98425196850393704" header="0.59055118110236227" footer="0.59055118110236227"/>
  <pageSetup paperSize="9" scale="94" orientation="portrait" r:id="rId1"/>
  <headerFooter alignWithMargins="0"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>
      <selection activeCell="A9" sqref="A9:H19"/>
    </sheetView>
  </sheetViews>
  <sheetFormatPr defaultRowHeight="15"/>
  <cols>
    <col min="1" max="1" width="5.5703125" style="1" bestFit="1" customWidth="1"/>
    <col min="2" max="2" width="7.5703125" style="1" customWidth="1"/>
    <col min="3" max="3" width="5.5703125" style="1" bestFit="1" customWidth="1"/>
    <col min="4" max="4" width="30.5703125" style="1" customWidth="1"/>
    <col min="5" max="5" width="11.28515625" style="7" bestFit="1" customWidth="1"/>
    <col min="6" max="6" width="10.140625" style="7" customWidth="1"/>
    <col min="7" max="7" width="12.140625" style="7" bestFit="1" customWidth="1"/>
    <col min="8" max="8" width="9.140625" style="7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 ht="15.75">
      <c r="A2" s="6"/>
      <c r="B2" s="6"/>
      <c r="C2" s="6"/>
      <c r="F2" s="1" t="s">
        <v>138</v>
      </c>
      <c r="G2" s="1"/>
      <c r="H2" s="14"/>
    </row>
    <row r="3" spans="1:13" ht="15.75">
      <c r="A3" s="6"/>
      <c r="B3" s="6"/>
      <c r="C3" s="6"/>
      <c r="F3" s="1" t="s">
        <v>1</v>
      </c>
      <c r="G3" s="1"/>
      <c r="H3" s="14"/>
    </row>
    <row r="4" spans="1:13" ht="15.75">
      <c r="A4" s="6"/>
      <c r="B4" s="6"/>
      <c r="C4" s="6"/>
      <c r="F4" s="1" t="s">
        <v>139</v>
      </c>
      <c r="G4" s="1"/>
      <c r="H4" s="14"/>
    </row>
    <row r="5" spans="1:13">
      <c r="A5" s="74" t="s">
        <v>2</v>
      </c>
      <c r="B5" s="74"/>
      <c r="C5" s="74"/>
      <c r="D5" s="74"/>
      <c r="E5" s="74"/>
      <c r="F5" s="74"/>
      <c r="G5" s="74"/>
      <c r="H5" s="74"/>
    </row>
    <row r="6" spans="1:13">
      <c r="A6" s="74" t="s">
        <v>20</v>
      </c>
      <c r="B6" s="74"/>
      <c r="C6" s="74"/>
      <c r="D6" s="74"/>
      <c r="E6" s="74"/>
      <c r="F6" s="74"/>
      <c r="G6" s="74"/>
      <c r="H6" s="74"/>
      <c r="K6" s="5"/>
    </row>
    <row r="7" spans="1:13">
      <c r="A7" s="74" t="s">
        <v>3</v>
      </c>
      <c r="B7" s="74"/>
      <c r="C7" s="74"/>
      <c r="D7" s="74"/>
      <c r="E7" s="74"/>
      <c r="F7" s="74"/>
      <c r="G7" s="74"/>
      <c r="H7" s="74"/>
    </row>
    <row r="8" spans="1:13">
      <c r="A8" s="8"/>
      <c r="B8" s="8"/>
      <c r="C8" s="8"/>
      <c r="D8" s="8"/>
      <c r="E8" s="9"/>
      <c r="F8" s="9"/>
      <c r="G8" s="9"/>
      <c r="H8" s="9"/>
    </row>
    <row r="9" spans="1:13">
      <c r="A9" s="71" t="s">
        <v>6</v>
      </c>
      <c r="B9" s="71" t="s">
        <v>7</v>
      </c>
      <c r="C9" s="71" t="s">
        <v>8</v>
      </c>
      <c r="D9" s="69" t="s">
        <v>9</v>
      </c>
      <c r="E9" s="75" t="s">
        <v>4</v>
      </c>
      <c r="F9" s="75"/>
      <c r="G9" s="75" t="s">
        <v>5</v>
      </c>
      <c r="H9" s="75"/>
    </row>
    <row r="10" spans="1:13">
      <c r="A10" s="71"/>
      <c r="B10" s="71"/>
      <c r="C10" s="71"/>
      <c r="D10" s="69"/>
      <c r="E10" s="10" t="s">
        <v>10</v>
      </c>
      <c r="F10" s="10" t="s">
        <v>11</v>
      </c>
      <c r="G10" s="10" t="s">
        <v>10</v>
      </c>
      <c r="H10" s="10" t="s">
        <v>11</v>
      </c>
    </row>
    <row r="11" spans="1:13">
      <c r="A11" s="71"/>
      <c r="B11" s="71"/>
      <c r="C11" s="71"/>
      <c r="D11" s="69"/>
      <c r="E11" s="70" t="s">
        <v>14</v>
      </c>
      <c r="F11" s="75"/>
      <c r="G11" s="75"/>
      <c r="H11" s="75"/>
    </row>
    <row r="12" spans="1:13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  <c r="L12" s="1" t="s">
        <v>15</v>
      </c>
    </row>
    <row r="13" spans="1:13">
      <c r="A13" s="11"/>
      <c r="B13" s="11"/>
      <c r="C13" s="11"/>
      <c r="D13" s="12" t="s">
        <v>48</v>
      </c>
      <c r="E13" s="13">
        <f t="shared" ref="E13:H14" si="0">E14</f>
        <v>5736</v>
      </c>
      <c r="F13" s="13">
        <f t="shared" si="0"/>
        <v>0</v>
      </c>
      <c r="G13" s="13">
        <f t="shared" si="0"/>
        <v>5736</v>
      </c>
      <c r="H13" s="13">
        <f t="shared" si="0"/>
        <v>0</v>
      </c>
      <c r="I13" s="7"/>
      <c r="J13" s="7"/>
      <c r="K13" s="7"/>
      <c r="L13" s="7"/>
      <c r="M13" s="7"/>
    </row>
    <row r="14" spans="1:13" ht="31.5">
      <c r="A14" s="18" t="s">
        <v>46</v>
      </c>
      <c r="B14" s="15"/>
      <c r="C14" s="15"/>
      <c r="D14" s="16" t="s">
        <v>21</v>
      </c>
      <c r="E14" s="17">
        <f t="shared" si="0"/>
        <v>5736</v>
      </c>
      <c r="F14" s="17">
        <f t="shared" si="0"/>
        <v>0</v>
      </c>
      <c r="G14" s="17">
        <f t="shared" si="0"/>
        <v>5736</v>
      </c>
      <c r="H14" s="17">
        <f t="shared" si="0"/>
        <v>0</v>
      </c>
    </row>
    <row r="15" spans="1:13" ht="47.25">
      <c r="A15" s="93"/>
      <c r="B15" s="18" t="s">
        <v>50</v>
      </c>
      <c r="C15" s="15"/>
      <c r="D15" s="16" t="s">
        <v>49</v>
      </c>
      <c r="E15" s="17">
        <f>E16+E17+E18+E19</f>
        <v>5736</v>
      </c>
      <c r="F15" s="17">
        <f>F16+F17+F18+F19</f>
        <v>0</v>
      </c>
      <c r="G15" s="17">
        <f>G16+G17+G18+G19</f>
        <v>5736</v>
      </c>
      <c r="H15" s="17">
        <f>H16+H17+H18+H19</f>
        <v>0</v>
      </c>
    </row>
    <row r="16" spans="1:13" ht="45">
      <c r="A16" s="94"/>
      <c r="B16" s="30"/>
      <c r="C16" s="20" t="s">
        <v>64</v>
      </c>
      <c r="D16" s="21" t="s">
        <v>100</v>
      </c>
      <c r="E16" s="19">
        <v>3636</v>
      </c>
      <c r="F16" s="19">
        <v>0</v>
      </c>
      <c r="G16" s="19">
        <v>0</v>
      </c>
      <c r="H16" s="19">
        <v>0</v>
      </c>
    </row>
    <row r="17" spans="1:8" ht="25.5">
      <c r="A17" s="94"/>
      <c r="B17" s="30"/>
      <c r="C17" s="27" t="s">
        <v>101</v>
      </c>
      <c r="D17" s="28" t="s">
        <v>102</v>
      </c>
      <c r="E17" s="29">
        <v>2100</v>
      </c>
      <c r="F17" s="19">
        <v>0</v>
      </c>
      <c r="G17" s="19">
        <v>0</v>
      </c>
      <c r="H17" s="19">
        <v>0</v>
      </c>
    </row>
    <row r="18" spans="1:8" s="14" customFormat="1" ht="15.75">
      <c r="A18" s="94"/>
      <c r="B18" s="25"/>
      <c r="C18" s="20">
        <v>4210</v>
      </c>
      <c r="D18" s="21" t="s">
        <v>22</v>
      </c>
      <c r="E18" s="19">
        <v>0</v>
      </c>
      <c r="F18" s="19">
        <v>0</v>
      </c>
      <c r="G18" s="19">
        <f>140+2100</f>
        <v>2240</v>
      </c>
      <c r="H18" s="19">
        <v>0</v>
      </c>
    </row>
    <row r="19" spans="1:8" s="14" customFormat="1" ht="15.75">
      <c r="A19" s="95"/>
      <c r="B19" s="26"/>
      <c r="C19" s="20">
        <v>4300</v>
      </c>
      <c r="D19" s="21" t="s">
        <v>18</v>
      </c>
      <c r="E19" s="19">
        <v>0</v>
      </c>
      <c r="F19" s="19">
        <v>0</v>
      </c>
      <c r="G19" s="19">
        <v>3496</v>
      </c>
      <c r="H19" s="19">
        <v>0</v>
      </c>
    </row>
  </sheetData>
  <mergeCells count="11">
    <mergeCell ref="A5:H5"/>
    <mergeCell ref="A6:H6"/>
    <mergeCell ref="A7:H7"/>
    <mergeCell ref="A9:A11"/>
    <mergeCell ref="B9:B11"/>
    <mergeCell ref="C9:C11"/>
    <mergeCell ref="D9:D11"/>
    <mergeCell ref="E9:F9"/>
    <mergeCell ref="G9:H9"/>
    <mergeCell ref="E11:H11"/>
    <mergeCell ref="A15:A19"/>
  </mergeCells>
  <pageMargins left="0.70866141732283472" right="0.70866141732283472" top="0.98425196850393704" bottom="0.98425196850393704" header="0.59055118110236227" footer="0.59055118110236227"/>
  <pageSetup paperSize="9" scale="94" orientation="portrait" r:id="rId1"/>
  <headerFooter alignWithMargins="0"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9" zoomScaleNormal="100" workbookViewId="0">
      <selection activeCell="A9" sqref="A9:H40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.5703125" style="1" bestFit="1" customWidth="1"/>
    <col min="4" max="4" width="32.140625" style="1" customWidth="1"/>
    <col min="5" max="5" width="11.28515625" style="7" bestFit="1" customWidth="1"/>
    <col min="6" max="6" width="10.140625" style="7" customWidth="1"/>
    <col min="7" max="7" width="12.140625" style="7" bestFit="1" customWidth="1"/>
    <col min="8" max="8" width="11.28515625" style="7" bestFit="1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 ht="15.75">
      <c r="A2" s="6"/>
      <c r="B2" s="6"/>
      <c r="C2" s="6"/>
      <c r="F2" s="1" t="s">
        <v>138</v>
      </c>
      <c r="G2" s="1"/>
      <c r="H2" s="14"/>
    </row>
    <row r="3" spans="1:13" ht="15.75">
      <c r="A3" s="6"/>
      <c r="B3" s="6"/>
      <c r="C3" s="6"/>
      <c r="F3" s="1" t="s">
        <v>1</v>
      </c>
      <c r="G3" s="1"/>
      <c r="H3" s="14"/>
    </row>
    <row r="4" spans="1:13" ht="15.75">
      <c r="A4" s="6"/>
      <c r="B4" s="6"/>
      <c r="C4" s="6"/>
      <c r="F4" s="1" t="s">
        <v>139</v>
      </c>
      <c r="G4" s="1"/>
      <c r="H4" s="14"/>
    </row>
    <row r="5" spans="1:13">
      <c r="A5" s="74" t="s">
        <v>2</v>
      </c>
      <c r="B5" s="74"/>
      <c r="C5" s="74"/>
      <c r="D5" s="74"/>
      <c r="E5" s="74"/>
      <c r="F5" s="74"/>
      <c r="G5" s="74"/>
      <c r="H5" s="74"/>
    </row>
    <row r="6" spans="1:13">
      <c r="A6" s="74" t="s">
        <v>20</v>
      </c>
      <c r="B6" s="74"/>
      <c r="C6" s="74"/>
      <c r="D6" s="74"/>
      <c r="E6" s="74"/>
      <c r="F6" s="74"/>
      <c r="G6" s="74"/>
      <c r="H6" s="74"/>
      <c r="K6" s="5"/>
    </row>
    <row r="7" spans="1:13">
      <c r="A7" s="74" t="s">
        <v>3</v>
      </c>
      <c r="B7" s="74"/>
      <c r="C7" s="74"/>
      <c r="D7" s="74"/>
      <c r="E7" s="74"/>
      <c r="F7" s="74"/>
      <c r="G7" s="74"/>
      <c r="H7" s="74"/>
    </row>
    <row r="8" spans="1:13">
      <c r="A8" s="8"/>
      <c r="B8" s="8"/>
      <c r="C8" s="8"/>
      <c r="D8" s="8"/>
      <c r="E8" s="9"/>
      <c r="F8" s="9"/>
      <c r="G8" s="9"/>
      <c r="H8" s="9"/>
    </row>
    <row r="9" spans="1:13">
      <c r="A9" s="71" t="s">
        <v>6</v>
      </c>
      <c r="B9" s="71" t="s">
        <v>7</v>
      </c>
      <c r="C9" s="71" t="s">
        <v>8</v>
      </c>
      <c r="D9" s="69" t="s">
        <v>9</v>
      </c>
      <c r="E9" s="75" t="s">
        <v>4</v>
      </c>
      <c r="F9" s="75"/>
      <c r="G9" s="75" t="s">
        <v>5</v>
      </c>
      <c r="H9" s="75"/>
    </row>
    <row r="10" spans="1:13">
      <c r="A10" s="71"/>
      <c r="B10" s="71"/>
      <c r="C10" s="71"/>
      <c r="D10" s="69"/>
      <c r="E10" s="10" t="s">
        <v>10</v>
      </c>
      <c r="F10" s="10" t="s">
        <v>11</v>
      </c>
      <c r="G10" s="10" t="s">
        <v>10</v>
      </c>
      <c r="H10" s="10" t="s">
        <v>11</v>
      </c>
    </row>
    <row r="11" spans="1:13">
      <c r="A11" s="71"/>
      <c r="B11" s="71"/>
      <c r="C11" s="71"/>
      <c r="D11" s="69"/>
      <c r="E11" s="70" t="s">
        <v>14</v>
      </c>
      <c r="F11" s="75"/>
      <c r="G11" s="75"/>
      <c r="H11" s="75"/>
    </row>
    <row r="12" spans="1:13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  <c r="L12" s="1" t="s">
        <v>15</v>
      </c>
    </row>
    <row r="13" spans="1:13">
      <c r="A13" s="11"/>
      <c r="B13" s="11"/>
      <c r="C13" s="11"/>
      <c r="D13" s="12" t="s">
        <v>108</v>
      </c>
      <c r="E13" s="13">
        <f>E14+E33</f>
        <v>0</v>
      </c>
      <c r="F13" s="13">
        <f>F14+F33</f>
        <v>0</v>
      </c>
      <c r="G13" s="13">
        <f>G14+G33</f>
        <v>268417</v>
      </c>
      <c r="H13" s="13">
        <f>H14+H33</f>
        <v>268417</v>
      </c>
      <c r="I13" s="7"/>
      <c r="J13" s="7"/>
      <c r="K13" s="7"/>
      <c r="L13" s="7"/>
      <c r="M13" s="7"/>
    </row>
    <row r="14" spans="1:13" ht="15.75">
      <c r="A14" s="18">
        <v>801</v>
      </c>
      <c r="B14" s="15"/>
      <c r="C14" s="15"/>
      <c r="D14" s="16" t="s">
        <v>17</v>
      </c>
      <c r="E14" s="17">
        <f>E15+E22+E27</f>
        <v>0</v>
      </c>
      <c r="F14" s="17">
        <f>F15+F22+F27</f>
        <v>0</v>
      </c>
      <c r="G14" s="17">
        <f>G15+G22+G27</f>
        <v>268417</v>
      </c>
      <c r="H14" s="17">
        <f>H15+H22+H27</f>
        <v>84821</v>
      </c>
    </row>
    <row r="15" spans="1:13" ht="15.75">
      <c r="A15" s="93"/>
      <c r="B15" s="18">
        <v>80102</v>
      </c>
      <c r="C15" s="15"/>
      <c r="D15" s="16" t="s">
        <v>109</v>
      </c>
      <c r="E15" s="17">
        <f>E16+E17+E18+E19+E20+E21</f>
        <v>0</v>
      </c>
      <c r="F15" s="17">
        <f>F16+F17+F18+F19+F20+F21</f>
        <v>0</v>
      </c>
      <c r="G15" s="17">
        <f>G16+G17+G18+G19+G20+G21</f>
        <v>178375</v>
      </c>
      <c r="H15" s="17">
        <f>H16+H17+H18+H19+H20+H21</f>
        <v>19312</v>
      </c>
      <c r="L15" s="5"/>
    </row>
    <row r="16" spans="1:13" s="14" customFormat="1" ht="30">
      <c r="A16" s="94"/>
      <c r="B16" s="93"/>
      <c r="C16" s="20">
        <v>4010</v>
      </c>
      <c r="D16" s="21" t="s">
        <v>41</v>
      </c>
      <c r="E16" s="19">
        <v>0</v>
      </c>
      <c r="F16" s="19">
        <v>0</v>
      </c>
      <c r="G16" s="19">
        <v>160000</v>
      </c>
      <c r="H16" s="19">
        <v>0</v>
      </c>
    </row>
    <row r="17" spans="1:8" s="14" customFormat="1" ht="15.75">
      <c r="A17" s="94"/>
      <c r="B17" s="94"/>
      <c r="C17" s="20">
        <v>4110</v>
      </c>
      <c r="D17" s="21" t="s">
        <v>42</v>
      </c>
      <c r="E17" s="19">
        <v>0</v>
      </c>
      <c r="F17" s="19">
        <v>0</v>
      </c>
      <c r="G17" s="19">
        <v>0</v>
      </c>
      <c r="H17" s="19">
        <v>13000</v>
      </c>
    </row>
    <row r="18" spans="1:8" s="14" customFormat="1" ht="15.75">
      <c r="A18" s="94"/>
      <c r="B18" s="94"/>
      <c r="C18" s="20">
        <v>4120</v>
      </c>
      <c r="D18" s="21" t="s">
        <v>43</v>
      </c>
      <c r="E18" s="19">
        <v>0</v>
      </c>
      <c r="F18" s="19">
        <v>0</v>
      </c>
      <c r="G18" s="19">
        <v>0</v>
      </c>
      <c r="H18" s="19">
        <v>3000</v>
      </c>
    </row>
    <row r="19" spans="1:8" s="14" customFormat="1" ht="15.75">
      <c r="A19" s="94"/>
      <c r="B19" s="94"/>
      <c r="C19" s="20">
        <v>4040</v>
      </c>
      <c r="D19" s="21" t="s">
        <v>110</v>
      </c>
      <c r="E19" s="19">
        <v>0</v>
      </c>
      <c r="F19" s="19">
        <v>0</v>
      </c>
      <c r="G19" s="19">
        <v>0</v>
      </c>
      <c r="H19" s="19">
        <v>3312</v>
      </c>
    </row>
    <row r="20" spans="1:8" s="14" customFormat="1" ht="15.75">
      <c r="A20" s="94"/>
      <c r="B20" s="94"/>
      <c r="C20" s="20">
        <v>4260</v>
      </c>
      <c r="D20" s="21" t="s">
        <v>111</v>
      </c>
      <c r="E20" s="19">
        <v>0</v>
      </c>
      <c r="F20" s="19">
        <v>0</v>
      </c>
      <c r="G20" s="19">
        <v>10000</v>
      </c>
      <c r="H20" s="19">
        <v>0</v>
      </c>
    </row>
    <row r="21" spans="1:8" s="14" customFormat="1" ht="15.75">
      <c r="A21" s="94"/>
      <c r="B21" s="95"/>
      <c r="C21" s="20">
        <v>4270</v>
      </c>
      <c r="D21" s="21" t="s">
        <v>134</v>
      </c>
      <c r="E21" s="19">
        <v>0</v>
      </c>
      <c r="F21" s="19">
        <v>0</v>
      </c>
      <c r="G21" s="19">
        <v>8375</v>
      </c>
      <c r="H21" s="19">
        <v>0</v>
      </c>
    </row>
    <row r="22" spans="1:8" ht="15.75">
      <c r="A22" s="94"/>
      <c r="B22" s="18">
        <v>80111</v>
      </c>
      <c r="C22" s="15"/>
      <c r="D22" s="16" t="s">
        <v>112</v>
      </c>
      <c r="E22" s="17">
        <f>SUM(E23:E26)</f>
        <v>0</v>
      </c>
      <c r="F22" s="17">
        <f>SUM(F23:F26)</f>
        <v>0</v>
      </c>
      <c r="G22" s="17">
        <f>SUM(G23:G26)</f>
        <v>90042</v>
      </c>
      <c r="H22" s="17">
        <f>SUM(H23:H26)</f>
        <v>20551</v>
      </c>
    </row>
    <row r="23" spans="1:8" s="14" customFormat="1" ht="30">
      <c r="A23" s="94"/>
      <c r="B23" s="93"/>
      <c r="C23" s="20">
        <v>4010</v>
      </c>
      <c r="D23" s="21" t="s">
        <v>41</v>
      </c>
      <c r="E23" s="19">
        <v>0</v>
      </c>
      <c r="F23" s="19">
        <v>0</v>
      </c>
      <c r="G23" s="19">
        <v>90042</v>
      </c>
      <c r="H23" s="19">
        <v>0</v>
      </c>
    </row>
    <row r="24" spans="1:8" s="14" customFormat="1" ht="15.75">
      <c r="A24" s="94"/>
      <c r="B24" s="96"/>
      <c r="C24" s="20">
        <v>4040</v>
      </c>
      <c r="D24" s="21" t="s">
        <v>110</v>
      </c>
      <c r="E24" s="19">
        <v>0</v>
      </c>
      <c r="F24" s="19">
        <v>0</v>
      </c>
      <c r="G24" s="19">
        <v>0</v>
      </c>
      <c r="H24" s="19">
        <v>551</v>
      </c>
    </row>
    <row r="25" spans="1:8" s="14" customFormat="1" ht="15.75">
      <c r="A25" s="94"/>
      <c r="B25" s="96"/>
      <c r="C25" s="20">
        <v>4110</v>
      </c>
      <c r="D25" s="21" t="s">
        <v>42</v>
      </c>
      <c r="E25" s="19">
        <v>0</v>
      </c>
      <c r="F25" s="19">
        <v>0</v>
      </c>
      <c r="G25" s="19">
        <v>0</v>
      </c>
      <c r="H25" s="19">
        <v>16000</v>
      </c>
    </row>
    <row r="26" spans="1:8" s="14" customFormat="1" ht="15.75">
      <c r="A26" s="94"/>
      <c r="B26" s="96"/>
      <c r="C26" s="20">
        <v>4120</v>
      </c>
      <c r="D26" s="21" t="s">
        <v>43</v>
      </c>
      <c r="E26" s="19">
        <v>0</v>
      </c>
      <c r="F26" s="19">
        <v>0</v>
      </c>
      <c r="G26" s="19">
        <v>0</v>
      </c>
      <c r="H26" s="19">
        <v>4000</v>
      </c>
    </row>
    <row r="27" spans="1:8" ht="15.75">
      <c r="A27" s="94"/>
      <c r="B27" s="18" t="s">
        <v>113</v>
      </c>
      <c r="C27" s="15"/>
      <c r="D27" s="16" t="s">
        <v>114</v>
      </c>
      <c r="E27" s="17">
        <f>SUM(E28:E32)</f>
        <v>0</v>
      </c>
      <c r="F27" s="17">
        <f>SUM(F28:F32)</f>
        <v>0</v>
      </c>
      <c r="G27" s="17">
        <f>SUM(G28:G32)</f>
        <v>0</v>
      </c>
      <c r="H27" s="17">
        <f>SUM(H28:H32)</f>
        <v>44958</v>
      </c>
    </row>
    <row r="28" spans="1:8" s="14" customFormat="1" ht="30">
      <c r="A28" s="94"/>
      <c r="B28" s="93"/>
      <c r="C28" s="20">
        <v>4010</v>
      </c>
      <c r="D28" s="21" t="s">
        <v>41</v>
      </c>
      <c r="E28" s="19">
        <v>0</v>
      </c>
      <c r="F28" s="19">
        <v>0</v>
      </c>
      <c r="G28" s="19">
        <v>0</v>
      </c>
      <c r="H28" s="19">
        <v>15000</v>
      </c>
    </row>
    <row r="29" spans="1:8" s="14" customFormat="1" ht="15.75">
      <c r="A29" s="94"/>
      <c r="B29" s="94"/>
      <c r="C29" s="20">
        <v>4040</v>
      </c>
      <c r="D29" s="21" t="s">
        <v>110</v>
      </c>
      <c r="E29" s="19">
        <v>0</v>
      </c>
      <c r="F29" s="19">
        <v>0</v>
      </c>
      <c r="G29" s="19">
        <v>0</v>
      </c>
      <c r="H29" s="19">
        <v>6458</v>
      </c>
    </row>
    <row r="30" spans="1:8" s="14" customFormat="1" ht="15.75">
      <c r="A30" s="94"/>
      <c r="B30" s="94"/>
      <c r="C30" s="20">
        <v>4110</v>
      </c>
      <c r="D30" s="21" t="s">
        <v>42</v>
      </c>
      <c r="E30" s="19">
        <v>0</v>
      </c>
      <c r="F30" s="19">
        <v>0</v>
      </c>
      <c r="G30" s="19">
        <v>0</v>
      </c>
      <c r="H30" s="19">
        <v>11000</v>
      </c>
    </row>
    <row r="31" spans="1:8" s="14" customFormat="1" ht="15.75">
      <c r="A31" s="94"/>
      <c r="B31" s="94"/>
      <c r="C31" s="20">
        <v>4120</v>
      </c>
      <c r="D31" s="21" t="s">
        <v>43</v>
      </c>
      <c r="E31" s="19">
        <v>0</v>
      </c>
      <c r="F31" s="19">
        <v>0</v>
      </c>
      <c r="G31" s="19">
        <v>0</v>
      </c>
      <c r="H31" s="19">
        <v>2500</v>
      </c>
    </row>
    <row r="32" spans="1:8" s="14" customFormat="1" ht="15.75">
      <c r="A32" s="95"/>
      <c r="B32" s="95"/>
      <c r="C32" s="20">
        <v>4260</v>
      </c>
      <c r="D32" s="21" t="s">
        <v>111</v>
      </c>
      <c r="E32" s="19">
        <v>0</v>
      </c>
      <c r="F32" s="19">
        <v>0</v>
      </c>
      <c r="G32" s="19">
        <v>0</v>
      </c>
      <c r="H32" s="19">
        <v>10000</v>
      </c>
    </row>
    <row r="33" spans="1:8" ht="31.5">
      <c r="A33" s="18">
        <v>854</v>
      </c>
      <c r="B33" s="15"/>
      <c r="C33" s="15"/>
      <c r="D33" s="16" t="s">
        <v>115</v>
      </c>
      <c r="E33" s="17">
        <f>E34</f>
        <v>0</v>
      </c>
      <c r="F33" s="17">
        <f>F34</f>
        <v>0</v>
      </c>
      <c r="G33" s="17">
        <f>G34</f>
        <v>0</v>
      </c>
      <c r="H33" s="17">
        <f>H34</f>
        <v>183596</v>
      </c>
    </row>
    <row r="34" spans="1:8" ht="31.5">
      <c r="A34" s="31"/>
      <c r="B34" s="18">
        <v>85403</v>
      </c>
      <c r="C34" s="15"/>
      <c r="D34" s="16" t="s">
        <v>116</v>
      </c>
      <c r="E34" s="17">
        <f>SUM(E35:E40)</f>
        <v>0</v>
      </c>
      <c r="F34" s="17">
        <f>SUM(F35:F40)</f>
        <v>0</v>
      </c>
      <c r="G34" s="17">
        <f>SUM(G35:G40)</f>
        <v>0</v>
      </c>
      <c r="H34" s="17">
        <f>SUM(H35:H40)</f>
        <v>183596</v>
      </c>
    </row>
    <row r="35" spans="1:8" s="14" customFormat="1" ht="30">
      <c r="A35" s="32"/>
      <c r="B35" s="93"/>
      <c r="C35" s="20">
        <v>4010</v>
      </c>
      <c r="D35" s="21" t="s">
        <v>41</v>
      </c>
      <c r="E35" s="19">
        <v>0</v>
      </c>
      <c r="F35" s="19">
        <v>0</v>
      </c>
      <c r="G35" s="19">
        <v>0</v>
      </c>
      <c r="H35" s="19">
        <v>112000</v>
      </c>
    </row>
    <row r="36" spans="1:8" s="14" customFormat="1" ht="15.75">
      <c r="A36" s="32"/>
      <c r="B36" s="94"/>
      <c r="C36" s="20">
        <v>4040</v>
      </c>
      <c r="D36" s="21" t="s">
        <v>110</v>
      </c>
      <c r="E36" s="19">
        <v>0</v>
      </c>
      <c r="F36" s="19">
        <v>0</v>
      </c>
      <c r="G36" s="19">
        <v>0</v>
      </c>
      <c r="H36" s="19">
        <v>1221</v>
      </c>
    </row>
    <row r="37" spans="1:8" s="14" customFormat="1" ht="15.75">
      <c r="A37" s="32"/>
      <c r="B37" s="94"/>
      <c r="C37" s="20">
        <v>4110</v>
      </c>
      <c r="D37" s="21" t="s">
        <v>42</v>
      </c>
      <c r="E37" s="19">
        <v>0</v>
      </c>
      <c r="F37" s="19">
        <v>0</v>
      </c>
      <c r="G37" s="19">
        <v>0</v>
      </c>
      <c r="H37" s="19">
        <v>25000</v>
      </c>
    </row>
    <row r="38" spans="1:8" s="14" customFormat="1" ht="15.75">
      <c r="A38" s="32"/>
      <c r="B38" s="94"/>
      <c r="C38" s="20">
        <v>4120</v>
      </c>
      <c r="D38" s="21" t="s">
        <v>43</v>
      </c>
      <c r="E38" s="19">
        <v>0</v>
      </c>
      <c r="F38" s="19">
        <v>0</v>
      </c>
      <c r="G38" s="19">
        <v>0</v>
      </c>
      <c r="H38" s="19">
        <v>7000</v>
      </c>
    </row>
    <row r="39" spans="1:8" s="14" customFormat="1" ht="15.75">
      <c r="A39" s="32"/>
      <c r="B39" s="94"/>
      <c r="C39" s="20">
        <v>4210</v>
      </c>
      <c r="D39" s="21" t="s">
        <v>22</v>
      </c>
      <c r="E39" s="19">
        <v>0</v>
      </c>
      <c r="F39" s="19">
        <v>0</v>
      </c>
      <c r="G39" s="19">
        <v>0</v>
      </c>
      <c r="H39" s="19">
        <v>8375</v>
      </c>
    </row>
    <row r="40" spans="1:8" s="14" customFormat="1" ht="15.75">
      <c r="A40" s="33"/>
      <c r="B40" s="95"/>
      <c r="C40" s="20">
        <v>4260</v>
      </c>
      <c r="D40" s="21" t="s">
        <v>111</v>
      </c>
      <c r="E40" s="19">
        <v>0</v>
      </c>
      <c r="F40" s="19">
        <v>0</v>
      </c>
      <c r="G40" s="19">
        <v>0</v>
      </c>
      <c r="H40" s="19">
        <v>30000</v>
      </c>
    </row>
  </sheetData>
  <mergeCells count="15">
    <mergeCell ref="C9:C11"/>
    <mergeCell ref="D9:D11"/>
    <mergeCell ref="E9:F9"/>
    <mergeCell ref="G9:H9"/>
    <mergeCell ref="E11:H11"/>
    <mergeCell ref="B35:B40"/>
    <mergeCell ref="B23:B26"/>
    <mergeCell ref="B28:B32"/>
    <mergeCell ref="B16:B21"/>
    <mergeCell ref="A15:A32"/>
    <mergeCell ref="A5:H5"/>
    <mergeCell ref="A6:H6"/>
    <mergeCell ref="A7:H7"/>
    <mergeCell ref="A9:A11"/>
    <mergeCell ref="B9:B11"/>
  </mergeCells>
  <pageMargins left="0.70866141732283472" right="0.70866141732283472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Normal="100" workbookViewId="0">
      <selection activeCell="I12" sqref="I12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.5703125" style="1" bestFit="1" customWidth="1"/>
    <col min="4" max="4" width="32.140625" style="1" customWidth="1"/>
    <col min="5" max="5" width="11.28515625" style="7" bestFit="1" customWidth="1"/>
    <col min="6" max="6" width="10.140625" style="7" customWidth="1"/>
    <col min="7" max="7" width="12.140625" style="7" bestFit="1" customWidth="1"/>
    <col min="8" max="8" width="11.28515625" style="7" bestFit="1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 ht="15.75">
      <c r="A2" s="6"/>
      <c r="B2" s="6"/>
      <c r="C2" s="6"/>
      <c r="F2" s="1" t="s">
        <v>138</v>
      </c>
      <c r="G2" s="1"/>
      <c r="H2" s="14"/>
    </row>
    <row r="3" spans="1:13" ht="15.75">
      <c r="A3" s="6"/>
      <c r="B3" s="6"/>
      <c r="C3" s="6"/>
      <c r="F3" s="1" t="s">
        <v>1</v>
      </c>
      <c r="G3" s="1"/>
      <c r="H3" s="14"/>
    </row>
    <row r="4" spans="1:13" ht="15.75">
      <c r="A4" s="6"/>
      <c r="B4" s="6"/>
      <c r="C4" s="6"/>
      <c r="F4" s="1" t="s">
        <v>139</v>
      </c>
      <c r="G4" s="1"/>
      <c r="H4" s="14"/>
    </row>
    <row r="5" spans="1:13">
      <c r="A5" s="74" t="s">
        <v>2</v>
      </c>
      <c r="B5" s="74"/>
      <c r="C5" s="74"/>
      <c r="D5" s="74"/>
      <c r="E5" s="74"/>
      <c r="F5" s="74"/>
      <c r="G5" s="74"/>
      <c r="H5" s="74"/>
    </row>
    <row r="6" spans="1:13">
      <c r="A6" s="74" t="s">
        <v>20</v>
      </c>
      <c r="B6" s="74"/>
      <c r="C6" s="74"/>
      <c r="D6" s="74"/>
      <c r="E6" s="74"/>
      <c r="F6" s="74"/>
      <c r="G6" s="74"/>
      <c r="H6" s="74"/>
      <c r="K6" s="5"/>
    </row>
    <row r="7" spans="1:13">
      <c r="A7" s="74" t="s">
        <v>3</v>
      </c>
      <c r="B7" s="74"/>
      <c r="C7" s="74"/>
      <c r="D7" s="74"/>
      <c r="E7" s="74"/>
      <c r="F7" s="74"/>
      <c r="G7" s="74"/>
      <c r="H7" s="74"/>
    </row>
    <row r="8" spans="1:13">
      <c r="A8" s="8"/>
      <c r="B8" s="8"/>
      <c r="C8" s="8"/>
      <c r="D8" s="8"/>
      <c r="E8" s="9"/>
      <c r="F8" s="9"/>
      <c r="G8" s="9"/>
      <c r="H8" s="9"/>
    </row>
    <row r="9" spans="1:13">
      <c r="A9" s="71" t="s">
        <v>6</v>
      </c>
      <c r="B9" s="71" t="s">
        <v>7</v>
      </c>
      <c r="C9" s="71" t="s">
        <v>8</v>
      </c>
      <c r="D9" s="69" t="s">
        <v>9</v>
      </c>
      <c r="E9" s="75" t="s">
        <v>4</v>
      </c>
      <c r="F9" s="75"/>
      <c r="G9" s="75" t="s">
        <v>5</v>
      </c>
      <c r="H9" s="75"/>
    </row>
    <row r="10" spans="1:13">
      <c r="A10" s="71"/>
      <c r="B10" s="71"/>
      <c r="C10" s="71"/>
      <c r="D10" s="69"/>
      <c r="E10" s="10" t="s">
        <v>10</v>
      </c>
      <c r="F10" s="10" t="s">
        <v>11</v>
      </c>
      <c r="G10" s="10" t="s">
        <v>10</v>
      </c>
      <c r="H10" s="10" t="s">
        <v>11</v>
      </c>
    </row>
    <row r="11" spans="1:13">
      <c r="A11" s="71"/>
      <c r="B11" s="71"/>
      <c r="C11" s="71"/>
      <c r="D11" s="69"/>
      <c r="E11" s="70" t="s">
        <v>14</v>
      </c>
      <c r="F11" s="75"/>
      <c r="G11" s="75"/>
      <c r="H11" s="75"/>
    </row>
    <row r="12" spans="1:13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  <c r="L12" s="1" t="s">
        <v>15</v>
      </c>
    </row>
    <row r="13" spans="1:13">
      <c r="A13" s="11"/>
      <c r="B13" s="11"/>
      <c r="C13" s="11"/>
      <c r="D13" s="12" t="s">
        <v>140</v>
      </c>
      <c r="E13" s="13">
        <f t="shared" ref="E13:H14" si="0">E14</f>
        <v>640</v>
      </c>
      <c r="F13" s="13">
        <f t="shared" si="0"/>
        <v>0</v>
      </c>
      <c r="G13" s="13">
        <f t="shared" si="0"/>
        <v>0</v>
      </c>
      <c r="H13" s="13">
        <f t="shared" si="0"/>
        <v>0</v>
      </c>
      <c r="I13" s="7"/>
      <c r="J13" s="7"/>
      <c r="K13" s="7"/>
      <c r="L13" s="7"/>
      <c r="M13" s="7"/>
    </row>
    <row r="14" spans="1:13" ht="15.75">
      <c r="A14" s="18">
        <v>801</v>
      </c>
      <c r="B14" s="15"/>
      <c r="C14" s="15"/>
      <c r="D14" s="16" t="s">
        <v>17</v>
      </c>
      <c r="E14" s="17">
        <f t="shared" si="0"/>
        <v>640</v>
      </c>
      <c r="F14" s="17">
        <f t="shared" si="0"/>
        <v>0</v>
      </c>
      <c r="G14" s="17">
        <f t="shared" si="0"/>
        <v>0</v>
      </c>
      <c r="H14" s="17">
        <f t="shared" si="0"/>
        <v>0</v>
      </c>
    </row>
    <row r="15" spans="1:13" ht="15.75">
      <c r="A15" s="97"/>
      <c r="B15" s="18">
        <v>80120</v>
      </c>
      <c r="C15" s="15"/>
      <c r="D15" s="16" t="s">
        <v>55</v>
      </c>
      <c r="E15" s="17">
        <f>E16+E17+E18</f>
        <v>640</v>
      </c>
      <c r="F15" s="17">
        <f>F16+F17+F18</f>
        <v>0</v>
      </c>
      <c r="G15" s="17">
        <f>G16+G17+G18</f>
        <v>0</v>
      </c>
      <c r="H15" s="17">
        <f>H16+H17+H18</f>
        <v>0</v>
      </c>
    </row>
    <row r="16" spans="1:13" s="49" customFormat="1" ht="51">
      <c r="A16" s="98"/>
      <c r="B16" s="97"/>
      <c r="C16" s="27" t="s">
        <v>82</v>
      </c>
      <c r="D16" s="28" t="s">
        <v>83</v>
      </c>
      <c r="E16" s="19">
        <v>100</v>
      </c>
      <c r="F16" s="19">
        <v>0</v>
      </c>
      <c r="G16" s="19">
        <v>0</v>
      </c>
      <c r="H16" s="19">
        <v>0</v>
      </c>
      <c r="I16" s="14"/>
    </row>
    <row r="17" spans="1:9" ht="15.75">
      <c r="A17" s="98"/>
      <c r="B17" s="98"/>
      <c r="C17" s="27" t="s">
        <v>60</v>
      </c>
      <c r="D17" s="28" t="s">
        <v>61</v>
      </c>
      <c r="E17" s="19">
        <v>100</v>
      </c>
      <c r="F17" s="19">
        <v>0</v>
      </c>
      <c r="G17" s="19">
        <v>0</v>
      </c>
      <c r="H17" s="19">
        <v>0</v>
      </c>
      <c r="I17" s="14"/>
    </row>
    <row r="18" spans="1:9" ht="15.75">
      <c r="A18" s="99"/>
      <c r="B18" s="99"/>
      <c r="C18" s="27" t="s">
        <v>56</v>
      </c>
      <c r="D18" s="28" t="s">
        <v>57</v>
      </c>
      <c r="E18" s="19">
        <v>440</v>
      </c>
      <c r="F18" s="19">
        <v>0</v>
      </c>
      <c r="G18" s="19">
        <v>0</v>
      </c>
      <c r="H18" s="19">
        <v>0</v>
      </c>
      <c r="I18" s="14"/>
    </row>
  </sheetData>
  <mergeCells count="12">
    <mergeCell ref="A5:H5"/>
    <mergeCell ref="A6:H6"/>
    <mergeCell ref="A7:H7"/>
    <mergeCell ref="A9:A11"/>
    <mergeCell ref="B9:B11"/>
    <mergeCell ref="C9:C11"/>
    <mergeCell ref="D9:D11"/>
    <mergeCell ref="E9:F9"/>
    <mergeCell ref="G9:H9"/>
    <mergeCell ref="E11:H11"/>
    <mergeCell ref="A15:A18"/>
    <mergeCell ref="B16:B18"/>
  </mergeCells>
  <pageMargins left="0.70866141732283472" right="0.70866141732283472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Normal="100" workbookViewId="0">
      <selection activeCell="A9" sqref="A9:H17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.5703125" style="1" bestFit="1" customWidth="1"/>
    <col min="4" max="4" width="32.140625" style="1" customWidth="1"/>
    <col min="5" max="5" width="11.28515625" style="7" bestFit="1" customWidth="1"/>
    <col min="6" max="6" width="10.140625" style="7" customWidth="1"/>
    <col min="7" max="7" width="12.140625" style="7" bestFit="1" customWidth="1"/>
    <col min="8" max="8" width="11.28515625" style="7" bestFit="1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 ht="15.75">
      <c r="A2" s="6"/>
      <c r="B2" s="6"/>
      <c r="C2" s="6"/>
      <c r="F2" s="1" t="s">
        <v>138</v>
      </c>
      <c r="G2" s="1"/>
      <c r="H2" s="14"/>
    </row>
    <row r="3" spans="1:13" ht="15.75">
      <c r="A3" s="6"/>
      <c r="B3" s="6"/>
      <c r="C3" s="6"/>
      <c r="F3" s="1" t="s">
        <v>1</v>
      </c>
      <c r="G3" s="1"/>
      <c r="H3" s="14"/>
    </row>
    <row r="4" spans="1:13" ht="15.75">
      <c r="A4" s="6"/>
      <c r="B4" s="6"/>
      <c r="C4" s="6"/>
      <c r="F4" s="1" t="s">
        <v>139</v>
      </c>
      <c r="G4" s="1"/>
      <c r="H4" s="14"/>
    </row>
    <row r="5" spans="1:13">
      <c r="A5" s="74" t="s">
        <v>2</v>
      </c>
      <c r="B5" s="74"/>
      <c r="C5" s="74"/>
      <c r="D5" s="74"/>
      <c r="E5" s="74"/>
      <c r="F5" s="74"/>
      <c r="G5" s="74"/>
      <c r="H5" s="74"/>
    </row>
    <row r="6" spans="1:13">
      <c r="A6" s="74" t="s">
        <v>20</v>
      </c>
      <c r="B6" s="74"/>
      <c r="C6" s="74"/>
      <c r="D6" s="74"/>
      <c r="E6" s="74"/>
      <c r="F6" s="74"/>
      <c r="G6" s="74"/>
      <c r="H6" s="74"/>
      <c r="K6" s="5"/>
    </row>
    <row r="7" spans="1:13">
      <c r="A7" s="74" t="s">
        <v>3</v>
      </c>
      <c r="B7" s="74"/>
      <c r="C7" s="74"/>
      <c r="D7" s="74"/>
      <c r="E7" s="74"/>
      <c r="F7" s="74"/>
      <c r="G7" s="74"/>
      <c r="H7" s="74"/>
    </row>
    <row r="8" spans="1:13">
      <c r="A8" s="8"/>
      <c r="B8" s="8"/>
      <c r="C8" s="8"/>
      <c r="D8" s="8"/>
      <c r="E8" s="9"/>
      <c r="F8" s="9"/>
      <c r="G8" s="9"/>
      <c r="H8" s="9"/>
    </row>
    <row r="9" spans="1:13">
      <c r="A9" s="71" t="s">
        <v>6</v>
      </c>
      <c r="B9" s="71" t="s">
        <v>7</v>
      </c>
      <c r="C9" s="71" t="s">
        <v>8</v>
      </c>
      <c r="D9" s="69" t="s">
        <v>9</v>
      </c>
      <c r="E9" s="75" t="s">
        <v>4</v>
      </c>
      <c r="F9" s="75"/>
      <c r="G9" s="75" t="s">
        <v>5</v>
      </c>
      <c r="H9" s="75"/>
    </row>
    <row r="10" spans="1:13">
      <c r="A10" s="71"/>
      <c r="B10" s="71"/>
      <c r="C10" s="71"/>
      <c r="D10" s="69"/>
      <c r="E10" s="10" t="s">
        <v>10</v>
      </c>
      <c r="F10" s="10" t="s">
        <v>11</v>
      </c>
      <c r="G10" s="10" t="s">
        <v>10</v>
      </c>
      <c r="H10" s="10" t="s">
        <v>11</v>
      </c>
    </row>
    <row r="11" spans="1:13">
      <c r="A11" s="71"/>
      <c r="B11" s="71"/>
      <c r="C11" s="71"/>
      <c r="D11" s="69"/>
      <c r="E11" s="70" t="s">
        <v>14</v>
      </c>
      <c r="F11" s="75"/>
      <c r="G11" s="75"/>
      <c r="H11" s="75"/>
    </row>
    <row r="12" spans="1:13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  <c r="L12" s="1" t="s">
        <v>15</v>
      </c>
    </row>
    <row r="13" spans="1:13">
      <c r="A13" s="11"/>
      <c r="B13" s="11"/>
      <c r="C13" s="11"/>
      <c r="D13" s="12" t="s">
        <v>125</v>
      </c>
      <c r="E13" s="13">
        <f t="shared" ref="E13:H14" si="0">E14</f>
        <v>0</v>
      </c>
      <c r="F13" s="13">
        <f t="shared" si="0"/>
        <v>0</v>
      </c>
      <c r="G13" s="13">
        <f t="shared" si="0"/>
        <v>124100</v>
      </c>
      <c r="H13" s="13">
        <f t="shared" si="0"/>
        <v>0</v>
      </c>
      <c r="I13" s="7"/>
      <c r="J13" s="7"/>
      <c r="K13" s="7"/>
      <c r="L13" s="7"/>
      <c r="M13" s="7"/>
    </row>
    <row r="14" spans="1:13" ht="28.5">
      <c r="A14" s="45">
        <v>853</v>
      </c>
      <c r="B14" s="40"/>
      <c r="C14" s="40"/>
      <c r="D14" s="46" t="s">
        <v>33</v>
      </c>
      <c r="E14" s="44">
        <f t="shared" si="0"/>
        <v>0</v>
      </c>
      <c r="F14" s="44">
        <f t="shared" si="0"/>
        <v>0</v>
      </c>
      <c r="G14" s="44">
        <f t="shared" si="0"/>
        <v>124100</v>
      </c>
      <c r="H14" s="44">
        <f t="shared" si="0"/>
        <v>0</v>
      </c>
    </row>
    <row r="15" spans="1:13">
      <c r="A15" s="66"/>
      <c r="B15" s="40">
        <v>85333</v>
      </c>
      <c r="C15" s="37"/>
      <c r="D15" s="38" t="s">
        <v>94</v>
      </c>
      <c r="E15" s="39">
        <f>E16+E17</f>
        <v>0</v>
      </c>
      <c r="F15" s="39">
        <f>F16+F17</f>
        <v>0</v>
      </c>
      <c r="G15" s="39">
        <f>G16+G17</f>
        <v>124100</v>
      </c>
      <c r="H15" s="39">
        <f>H16+H17</f>
        <v>0</v>
      </c>
    </row>
    <row r="16" spans="1:13" ht="30">
      <c r="A16" s="67"/>
      <c r="B16" s="67"/>
      <c r="C16" s="22" t="s">
        <v>119</v>
      </c>
      <c r="D16" s="23" t="s">
        <v>41</v>
      </c>
      <c r="E16" s="34">
        <v>0</v>
      </c>
      <c r="F16" s="34">
        <v>0</v>
      </c>
      <c r="G16" s="34">
        <v>105896</v>
      </c>
      <c r="H16" s="34">
        <v>0</v>
      </c>
    </row>
    <row r="17" spans="1:8">
      <c r="A17" s="68"/>
      <c r="B17" s="68"/>
      <c r="C17" s="22">
        <v>4110</v>
      </c>
      <c r="D17" s="23" t="s">
        <v>42</v>
      </c>
      <c r="E17" s="34">
        <v>0</v>
      </c>
      <c r="F17" s="34">
        <v>0</v>
      </c>
      <c r="G17" s="34">
        <v>18204</v>
      </c>
      <c r="H17" s="34">
        <v>0</v>
      </c>
    </row>
  </sheetData>
  <mergeCells count="12">
    <mergeCell ref="G9:H9"/>
    <mergeCell ref="E11:H11"/>
    <mergeCell ref="A15:A17"/>
    <mergeCell ref="B16:B17"/>
    <mergeCell ref="A5:H5"/>
    <mergeCell ref="A6:H6"/>
    <mergeCell ref="A7:H7"/>
    <mergeCell ref="A9:A11"/>
    <mergeCell ref="B9:B11"/>
    <mergeCell ref="C9:C11"/>
    <mergeCell ref="D9:D11"/>
    <mergeCell ref="E9:F9"/>
  </mergeCells>
  <pageMargins left="0.70866141732283472" right="0.70866141732283472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14</vt:i4>
      </vt:variant>
    </vt:vector>
  </HeadingPairs>
  <TitlesOfParts>
    <vt:vector size="21" baseType="lpstr">
      <vt:lpstr> 1</vt:lpstr>
      <vt:lpstr>2</vt:lpstr>
      <vt:lpstr>ZSP Nowogard</vt:lpstr>
      <vt:lpstr>PPP</vt:lpstr>
      <vt:lpstr>SOSW</vt:lpstr>
      <vt:lpstr>ZSO Nowogard</vt:lpstr>
      <vt:lpstr>PUP  w Goleniowie</vt:lpstr>
      <vt:lpstr>' 1'!Obszar_wydruku</vt:lpstr>
      <vt:lpstr>'2'!Obszar_wydruku</vt:lpstr>
      <vt:lpstr>PPP!Obszar_wydruku</vt:lpstr>
      <vt:lpstr>'PUP  w Goleniowie'!Obszar_wydruku</vt:lpstr>
      <vt:lpstr>SOSW!Obszar_wydruku</vt:lpstr>
      <vt:lpstr>'ZSO Nowogard'!Obszar_wydruku</vt:lpstr>
      <vt:lpstr>'ZSP Nowogard'!Obszar_wydruku</vt:lpstr>
      <vt:lpstr>' 1'!Tytuły_wydruku</vt:lpstr>
      <vt:lpstr>'2'!Tytuły_wydruku</vt:lpstr>
      <vt:lpstr>PPP!Tytuły_wydruku</vt:lpstr>
      <vt:lpstr>'PUP  w Goleniowie'!Tytuły_wydruku</vt:lpstr>
      <vt:lpstr>SOSW!Tytuły_wydruku</vt:lpstr>
      <vt:lpstr>'ZSO Nowogard'!Tytuły_wydruku</vt:lpstr>
      <vt:lpstr>'ZSP Nowogard'!Tytuły_wydruku</vt:lpstr>
    </vt:vector>
  </TitlesOfParts>
  <Company>Goleniów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Starostwo Powiatowe</dc:creator>
  <cp:lastModifiedBy>B.Bak</cp:lastModifiedBy>
  <cp:lastPrinted>2017-09-19T05:53:59Z</cp:lastPrinted>
  <dcterms:created xsi:type="dcterms:W3CDTF">2002-12-10T08:51:17Z</dcterms:created>
  <dcterms:modified xsi:type="dcterms:W3CDTF">2017-09-19T05:59:54Z</dcterms:modified>
</cp:coreProperties>
</file>